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9420" windowHeight="11020" activeTab="5"/>
  </bookViews>
  <sheets>
    <sheet name="Część 1" sheetId="10" r:id="rId1"/>
    <sheet name="Część 2" sheetId="11" r:id="rId2"/>
    <sheet name="Część 3" sheetId="12" r:id="rId3"/>
    <sheet name="Część 4" sheetId="13" r:id="rId4"/>
    <sheet name="Część 5" sheetId="14" r:id="rId5"/>
    <sheet name="Część 6" sheetId="15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5" l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E26" i="15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E27" i="10"/>
  <c r="E13" i="11"/>
  <c r="E39" i="12"/>
  <c r="E19" i="13"/>
  <c r="E94" i="14"/>
  <c r="A6" i="13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6" i="11"/>
  <c r="A7" i="11" s="1"/>
  <c r="A8" i="11" s="1"/>
  <c r="A9" i="11" s="1"/>
  <c r="A10" i="11" s="1"/>
  <c r="A11" i="11" s="1"/>
  <c r="A12" i="11" s="1"/>
  <c r="A6" i="10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" i="11"/>
  <c r="A2" i="12" s="1"/>
  <c r="A2" i="13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</calcChain>
</file>

<file path=xl/sharedStrings.xml><?xml version="1.0" encoding="utf-8"?>
<sst xmlns="http://schemas.openxmlformats.org/spreadsheetml/2006/main" count="246" uniqueCount="204">
  <si>
    <t>Wartość brutto ogółem</t>
  </si>
  <si>
    <t>WARTOŚĆ BRUTTO RAZEM NALEŻY PRZENIEŚĆ DO FORMULARZA OFERTOWEGO</t>
  </si>
  <si>
    <t>Cena jednostkowa brutto</t>
  </si>
  <si>
    <t>RAZEM:</t>
  </si>
  <si>
    <t>Produkt/Element</t>
  </si>
  <si>
    <t>Ilość</t>
  </si>
  <si>
    <t>Dokument należy podpisać kwalifikowanym podpisem elektronicznym lub podpisem zaufanym lub podpisem osobistym</t>
  </si>
  <si>
    <t>Lp.</t>
  </si>
  <si>
    <t>Hamaki SP Brzezia Łąka</t>
  </si>
  <si>
    <t>Baldachim światłowodowy 120 cm z lustrem
SP Brzezia Łąka</t>
  </si>
  <si>
    <t>Zestaw kolorowych świecących kamieni sensorycznych
SP Brzezia Łąka</t>
  </si>
  <si>
    <t>Zestaw świecących klocków sensorycznych
SP Brzezia Łąka</t>
  </si>
  <si>
    <t>Aromatyzator/dyfuzor zapachowy zmieniający kolor z głośnikiem
SP Brzezia Łąka</t>
  </si>
  <si>
    <t>Platforma podwieszana z dwoma wałkami i regulatorem długości podwieszenia
SP Brzezia Łąka</t>
  </si>
  <si>
    <t>Deska rotacyjna okrągła
SP Brzezia Łąka</t>
  </si>
  <si>
    <t>Materac składany 3-częściowy 
SP Brzezia Łąka</t>
  </si>
  <si>
    <t>Deskorolka terapeutyczna z miękkim obiciem
SP Brzezia Łąka</t>
  </si>
  <si>
    <t>Hamak elastyczny
SP Brzezia Łąka</t>
  </si>
  <si>
    <t>Zjeżdżalnia rolkowa mocowana do drabinki 
SP Brzezia Łąka</t>
  </si>
  <si>
    <t>Podwieszana beczka terapeutyczna do integracji sensorycznej
 SP Brzezia Łąka</t>
  </si>
  <si>
    <t>Trampolina SP Mirków</t>
  </si>
  <si>
    <t>Drabinka prosta delux lub produkt równoważny
SP Mirków</t>
  </si>
  <si>
    <t>Platforma do balansowania z labiryntem
SP Mirków</t>
  </si>
  <si>
    <t>Ścieżka dotykowa zakręcająca 
SP Mirków</t>
  </si>
  <si>
    <t>Tor do ćwiczenia równowagi 
SP Szczodre</t>
  </si>
  <si>
    <t>Mobilna sala doświadczania świata lub produkt równoważny
SP Łozina</t>
  </si>
  <si>
    <t>Interaktywny panel podłogowy podświetlany
SP Łozina</t>
  </si>
  <si>
    <t xml:space="preserve">Zakrzywione świetlne siedzisko
SP Łozina </t>
  </si>
  <si>
    <t>Wyposażenie sali integracji sensorycznej 
SP Łozina</t>
  </si>
  <si>
    <t xml:space="preserve">Sensoryczny podświetlany wodny stolik
SP Łozina </t>
  </si>
  <si>
    <t>Sztaluga malarska trójnożna  
SP Kiełczów</t>
  </si>
  <si>
    <t>Zestaw do zajęć z sensoplaastyki dla SP Kiełczów</t>
  </si>
  <si>
    <t>Zestaw do zajęć plastycznych dla SP Kiełczów</t>
  </si>
  <si>
    <t>Sztaluga dwustronna z regulacją dla SP Łozina</t>
  </si>
  <si>
    <t>Sztaluga świecąca / podświetlana dla SP Łozina</t>
  </si>
  <si>
    <t>Stolik instrumentów dla SP Łozina</t>
  </si>
  <si>
    <t xml:space="preserve">Maszyny do szycia dla SP Kiełczów </t>
  </si>
  <si>
    <t>Zestaw do zajęć z krawiectwa dla SP Kiełczów</t>
  </si>
  <si>
    <t xml:space="preserve">Mikroskop cyfrowy dla SP Kiełczów </t>
  </si>
  <si>
    <t xml:space="preserve">Wyposażenie pracowni geograficzno-fizycznej dla SP Mirków </t>
  </si>
  <si>
    <t>Zestaw do pracowni geograficznej dla SP Łozina</t>
  </si>
  <si>
    <t xml:space="preserve">Wyposażenie pracowni fizyki w SP Łozina </t>
  </si>
  <si>
    <t>Zestaw do doświadczeń chemicznych dla SP Łozina</t>
  </si>
  <si>
    <t>Przenośny zestaw badawczy do obserwacji i analizy chemicznej wód i gleb typu walizka ekobadacza</t>
  </si>
  <si>
    <t>Mikroskopy edukacyjne kieszonkowe</t>
  </si>
  <si>
    <t>Wyposażenie laboratorium</t>
  </si>
  <si>
    <t>Lupa</t>
  </si>
  <si>
    <t xml:space="preserve">Fartuch laboratoryjny biały </t>
  </si>
  <si>
    <t>Laboratorium do hodowli kwiatów</t>
  </si>
  <si>
    <t xml:space="preserve">Pochłaniacz dźwięku </t>
  </si>
  <si>
    <t>Zestaw do filtrowania wody – pionowy</t>
  </si>
  <si>
    <t xml:space="preserve">Ogródek meteorologiczny dydaktyczny z montażem zewnętrznym dla LO Długołęka
</t>
  </si>
  <si>
    <t>Dygestorium z montażem w pracowni chemicznej dla LO Długołęka</t>
  </si>
  <si>
    <t xml:space="preserve">Bryły geometryczne </t>
  </si>
  <si>
    <t xml:space="preserve">Przymiary tablicowe </t>
  </si>
  <si>
    <t>Bryły geometryczne – ostrosłupy i graniastosłupy (zestaw dydaktyczny)</t>
  </si>
  <si>
    <t>Szablon układu współrzędnych na tablicę magnetyczne</t>
  </si>
  <si>
    <t xml:space="preserve">Zestaw do nauki ułamków </t>
  </si>
  <si>
    <t>Siatki brył - zestaw</t>
  </si>
  <si>
    <t>Układ okresowy pierwiastków</t>
  </si>
  <si>
    <t xml:space="preserve">Przybory magnetyczne PCV </t>
  </si>
  <si>
    <t>Demonstracyjni liniał-zamiana jednostek</t>
  </si>
  <si>
    <t>System dziesiętny z tworzywa</t>
  </si>
  <si>
    <t xml:space="preserve">Gra edukacyjna logiczno-matematyczna typu Magiczny Trójkąt Matematyczny </t>
  </si>
  <si>
    <t xml:space="preserve">Gra edukacyjna do nauki spostrzegawczości, koncentracji oraz logicznego myślenia  Zestaw Kontrolny PALETA lub równoważny </t>
  </si>
  <si>
    <t>Zestaw do działań matematycznych</t>
  </si>
  <si>
    <t>Zestaw 80 kształtów  Numicon lub równoważny</t>
  </si>
  <si>
    <t>Przybijanka geometryczna</t>
  </si>
  <si>
    <t>Pakiet do rachunku prawdopodobieństwa</t>
  </si>
  <si>
    <t>Mini beczka oponka</t>
  </si>
  <si>
    <t>Bryły szkieletowe – zestaw do budowy dużych modeli geometrycznych</t>
  </si>
  <si>
    <t>Bryły z siatkami</t>
  </si>
  <si>
    <t>Papier ksero A4</t>
  </si>
  <si>
    <t xml:space="preserve">1 187 </t>
  </si>
  <si>
    <t>Papier kolorowy A4 80g</t>
  </si>
  <si>
    <t>Magnesy symbole</t>
  </si>
  <si>
    <t>Blok techniczny A3 kolorowy</t>
  </si>
  <si>
    <t>Blok techniczny A4 kolorowy</t>
  </si>
  <si>
    <t>Zestaw startowy do tablic suchościeralnych-magnetycznych</t>
  </si>
  <si>
    <t>Papier do flipcharta</t>
  </si>
  <si>
    <t>Zestaw szkolny kredek</t>
  </si>
  <si>
    <t>Papier do origami</t>
  </si>
  <si>
    <t>Zestaw farb</t>
  </si>
  <si>
    <t>Gilotyna</t>
  </si>
  <si>
    <t>Laminator A3 Wallner Dwl-3af lub równoważny</t>
  </si>
  <si>
    <t>Folia do laminowania A4</t>
  </si>
  <si>
    <t>Folia do laminowania A3</t>
  </si>
  <si>
    <t>Karty milowe dla dzieci i młodzieży z instrukcją dla specjalistów lub równoważny</t>
  </si>
  <si>
    <t xml:space="preserve">Gra planszowa wspierająca rozwój kompetencji emocjonalno-społecznych „Moc relacji” lub równoważny </t>
  </si>
  <si>
    <t>Pakiet: Historyjki emocjonalno-społeczne 1-3 lub równoważny</t>
  </si>
  <si>
    <t>Wieża Emocji. Buduj i wyrażaj – gra edukacyjna terapeutyczna
lub równoważny</t>
  </si>
  <si>
    <t>Gra zręcznościowa typu „Zbuduj Wieżę” (wieża z dźwigiem) lub równoważny</t>
  </si>
  <si>
    <t xml:space="preserve">Mijamy Się – Karty Terapeutyczne Rozwód lub równoważny </t>
  </si>
  <si>
    <t>Gra „Odkrycia. Poznać i zrozumieć siebie” lub równoważny</t>
  </si>
  <si>
    <t xml:space="preserve">Verb Bingo - Gra językowa z polską instrukcją lub równoważny                  </t>
  </si>
  <si>
    <t>Picture Bingo - Gra językowa z polską instrukcją i słowniczkiem lub równoważny</t>
  </si>
  <si>
    <t>Gra językowa planszowo-karciana do nauki budowania zdań w języku angielskim - Sentence Maker! – gra językowa lub równoważny</t>
  </si>
  <si>
    <t>Gra językowa typu domino do nauki godzin i wyrażeń czasowych w języku angielskim – Time Dominoes lub równoważny</t>
  </si>
  <si>
    <t>Questions and Answers - gra językowa z polską instrukcją lub równoważny</t>
  </si>
  <si>
    <t>The Grammar Tree - gra językowa lub równoważny</t>
  </si>
  <si>
    <t>Gra językowa karciana do nauki budowy zdań w języku angielskim – Full Stop! – Sentence Structure lub równoważny</t>
  </si>
  <si>
    <t>Gra edukacyjna do nauki tabliczki mnożenia – „Bójka na mnożenie” lub równoważny</t>
  </si>
  <si>
    <t>Gra planszowa rozwijająca kompetencje emocjonalno-społeczne – Ego Emocje lub równoważny</t>
  </si>
  <si>
    <t>Gra zręcznościowa dla dzieci – Pingwin na lodzie lub równoważny</t>
  </si>
  <si>
    <t>Wielkoformatowa gra planszowa edukacyjno-zręcznościowa – Pędzące Żółwie XXXL. Wielki wyścig po sałatę lub równoważny</t>
  </si>
  <si>
    <t>Gra planszowa strategiczno-edukacyjna dla dzieci: Pędzące żółwie Christmas. Wyścig do Choinki lub równoważny</t>
  </si>
  <si>
    <t xml:space="preserve">Gra karciana rozwijająca wyobraźnię i myślenie strategiczne – Sen lub równoważny </t>
  </si>
  <si>
    <t>Mistakos Walka o krzesła lub równoważny</t>
  </si>
  <si>
    <t>Gra Basia Basia lub równoważny</t>
  </si>
  <si>
    <t>Gra zręcznościowa Spadające jabłka lub równoważny</t>
  </si>
  <si>
    <t>Miło że pytasz - gra konwersacyjna lub równoważny</t>
  </si>
  <si>
    <t>Gra Memory Emocje lub równoważny</t>
  </si>
  <si>
    <t>Gra terapeutyczna Regulacja emocji lub równoważny</t>
  </si>
  <si>
    <t xml:space="preserve">Gra magnetyczna - Kamienie magnetyczne 60 sztuk lub równoważny </t>
  </si>
  <si>
    <t>Wzmacniacz - gra kreatywna do budowania relacji i rozwoju osobistego lub równoważny</t>
  </si>
  <si>
    <t>Gra: Tak tak Bum lub równoważny</t>
  </si>
  <si>
    <t>Gra wyskakująca wiewiórka lub równoważny</t>
  </si>
  <si>
    <t>Gra planszowa: Planeta emocji lub równoważny</t>
  </si>
  <si>
    <t xml:space="preserve">Poznajmy się. Gra wspierająca kompetencje społeczno-emocjonalne lub równoważny </t>
  </si>
  <si>
    <t>Chwyć I Segreguj – Piesek lub równoważny</t>
  </si>
  <si>
    <t>Gra zręcznościowa „WYZWANIE! Szybkie ręce” lub równoważny</t>
  </si>
  <si>
    <t>Domino – Obliczanie kątów lub równoważny</t>
  </si>
  <si>
    <t>Gra: Algebra w grze! – nierówności lub równoważny</t>
  </si>
  <si>
    <t xml:space="preserve">Zestaw terapeutyczny ALTERNATYWNE MYŚLENIE lub równoważny </t>
  </si>
  <si>
    <t>Zestaw edukacyjno-terapeutyczny „Porozmawiajmy o szkole” lub równoważny</t>
  </si>
  <si>
    <t>Story Cubes Kości do opowiadania historii dla dzieci lub równoważny</t>
  </si>
  <si>
    <t>Gra logiczna, łamigłówka: IQ Circuit lub równoważny</t>
  </si>
  <si>
    <t xml:space="preserve">Gra edukacyjna MEMORY ANGIELSKIE SŁÓWKA lub równoważny </t>
  </si>
  <si>
    <t xml:space="preserve">Język angielski - gra elektroniczna lub równoważny </t>
  </si>
  <si>
    <t>Gra: Gigantyczne łowienie rybek- literki A-Z lub równoważny</t>
  </si>
  <si>
    <t>Tangram zestaw klasowy</t>
  </si>
  <si>
    <t>Piramida matematyczna M4 lub równoważny</t>
  </si>
  <si>
    <t>Pomoc dydaktyczna Paluszkowe patyczki lub równoważny</t>
  </si>
  <si>
    <t>Mijamy się - pudełko terapeutyczne lub równoważny</t>
  </si>
  <si>
    <t>Mijamy sie - Kontakt  kosmiczna gra terapeutyczna lub równoważny</t>
  </si>
  <si>
    <t>Mijamy się - junior nieziemska gra lub równoważny</t>
  </si>
  <si>
    <t>Mijamy się. SOR 2 (Samoświadomość, Odporność psychiczna, Relacje) - gra terapeutyczna lub równoważny</t>
  </si>
  <si>
    <t>Memory - Nasze Emocje. Pomoc psychologiczna i terapeutyczna lub równoważny</t>
  </si>
  <si>
    <t>Domino – Gra Twarzy. Pomoc psychologiczna lub równoważny</t>
  </si>
  <si>
    <t xml:space="preserve">Gra: RUMMIKUB Classic (TM Toys) lub równoważny </t>
  </si>
  <si>
    <t>Gra AZUL (Lacerta) wersja polska lub równoważny</t>
  </si>
  <si>
    <t>Gra PUNTO (Rebel) lub równoważny</t>
  </si>
  <si>
    <t>Gra UBONGO 3D
 (Egmont) lub równoważny</t>
  </si>
  <si>
    <t xml:space="preserve">Gra planszowa w języku angielskim: Scrabble 2 w 1 lub równoważny </t>
  </si>
  <si>
    <t>Gra planszowa w języku angielskim: Scattergories lub równoważny</t>
  </si>
  <si>
    <t>Łamacz lodów. Daj się poznać - gra integracyjna lub równoważny</t>
  </si>
  <si>
    <t>Gra planszowa zręcznościowa „Łakocie głodnej Babci” (Greedy Granny)
lub równoważny</t>
  </si>
  <si>
    <t>Gra Zingo lub równoważny</t>
  </si>
  <si>
    <t>Chrząszcz Szczepan i Pszczółki Tuptusie – logopedyczne gry planszowe lub równoważne</t>
  </si>
  <si>
    <t>Logopedyczna gra planszowa Dwie wieże – Kto prędzej? – głoski: t-d, k-g, sz, ż(rz), cz, dż, s, z, c, dz
lub równoważny</t>
  </si>
  <si>
    <t xml:space="preserve">„Mów mi, jak mam to powiedzieć! Ćwiczenia” – pakiet ćwiczeń do terapii komunikacji językowej lub równoważny </t>
  </si>
  <si>
    <t>Kapitan Nauka. Zakodowany zamek. Gra na kodowanie lub równoważny</t>
  </si>
  <si>
    <t>„Zakodowany kosmos. Gra na kodowanie” (Kapitan Nauka) lub równoważny</t>
  </si>
  <si>
    <t>IQ Noodles – Smart Games (IUVI Games) lub równoważny</t>
  </si>
  <si>
    <t>Karty integracyjne – „Łamacz lodów 12+”
lub równoważny</t>
  </si>
  <si>
    <t>Karty integracyjne – „Łamacz lodów 6–12 lat” lub równoważny</t>
  </si>
  <si>
    <t>Sowa Mądra Głowa. Pamięć 3D MAXI – gra edukacyjna lub równoważny</t>
  </si>
  <si>
    <t>Emocje. Nazywam, rozumiem, wyrażam - planszowa gra terapeutyczna lub równoważny</t>
  </si>
  <si>
    <t>Stojak (wieszak) na mapy z regulacją wysokości</t>
  </si>
  <si>
    <t>Opowieści o tym, co w życiu ważne
lub równoważny</t>
  </si>
  <si>
    <t>Język angielski. Graficzne karty pracy dla klas 4-6 lub równoważny</t>
  </si>
  <si>
    <t>PUS. Liczę w pamięci. Część 1,2,3
lub równoważny</t>
  </si>
  <si>
    <t xml:space="preserve">PUS. Skoncentruj się. Część 2. Zabawowe formy ćwiczeń na koncentrację lub równoważny </t>
  </si>
  <si>
    <t>PUS. Matematyka konkretna 2. Zegar i kalendarz lub równoważny</t>
  </si>
  <si>
    <t>Zestaw kontrolny PUS lub równoważny</t>
  </si>
  <si>
    <t>Stacja Matematyka. Wyzwania dla uczniów klas 4 lub równoważny</t>
  </si>
  <si>
    <t>Małymi kroczkami - Ćwiczenia wyrównawcze dla klas 1-2 lub równoważny</t>
  </si>
  <si>
    <t>Ćwiczenia do zajęć wyrównawczych. Małymi kroczkami. Klasa 3. Język polski
lub równoważny</t>
  </si>
  <si>
    <t>Małymi kroczkami. Ćwiczenia wyrównawcze z matematyki dla kl. 3 lub równoważny</t>
  </si>
  <si>
    <t>Kombinatoryka zdaniowa. Pomyśl, działaj, sprawdź lub równoważny</t>
  </si>
  <si>
    <t xml:space="preserve">Bored Games English board games for learners and teachers Gry do nauki angielskiego lub równoważny                </t>
  </si>
  <si>
    <t xml:space="preserve">Fun Card English The UK Quiz, gra językowa lub równoważny </t>
  </si>
  <si>
    <t>FUN CARD ENGLISH THE USA QUIZ lub równoważny</t>
  </si>
  <si>
    <t xml:space="preserve">FUN CARD ENGLISH MY FIRST 50 QUESTIONS lub równoważny </t>
  </si>
  <si>
    <t xml:space="preserve">Fun Card English Irregular Verbs lub równoważny                   </t>
  </si>
  <si>
    <t>Fun Card English – vocabulary builder cała kolekcja lub równoważny</t>
  </si>
  <si>
    <t xml:space="preserve">Ilustrowane karty do nauki zachowań społecznych. Zestaw dla dzieci w wieku 7-14 lat lub równoważny </t>
  </si>
  <si>
    <t>Karty współpracy lub równoważne</t>
  </si>
  <si>
    <t xml:space="preserve">Karty komunikacji lub równoważny </t>
  </si>
  <si>
    <t xml:space="preserve">Karty interakcji lub równoważny </t>
  </si>
  <si>
    <t xml:space="preserve">Na tropie mocnych stron – gra terapeutyczna lub równoważny </t>
  </si>
  <si>
    <t xml:space="preserve">Poznajmy się. Gra wspierająca kompetencje społeczno-emocjonalne lub  równoważny </t>
  </si>
  <si>
    <t>Wieża Emocji. Buduj i wyrażaj!
lub równoważny</t>
  </si>
  <si>
    <t>Emocjonalne potyczki - gra terapeutyczna rozwijająca kompetencje emocjonalno-społeczne lub równoważny</t>
  </si>
  <si>
    <t>Tajemniczy Alias - kooperacyjna gra słowna
lub równoważny</t>
  </si>
  <si>
    <t xml:space="preserve">Trudne sytuacje społeczne. Rozmawiam z dziećmi. Szkoła, dom, świat lub równoważny </t>
  </si>
  <si>
    <t>Spy Guy - kooperacyjna gra dedukcyjna lub równoważny</t>
  </si>
  <si>
    <t xml:space="preserve">Wartości mają moc - gra edukacyjna lub równoważny </t>
  </si>
  <si>
    <t xml:space="preserve">Karty samooceny i samopoznania lub równoważny </t>
  </si>
  <si>
    <t>Gra Na końcu języka Junior lub równoważny</t>
  </si>
  <si>
    <t>Gra „Kalejdoskop emocji dla młodzieży” lub równoważny</t>
  </si>
  <si>
    <t xml:space="preserve">Zestaw kart edukacyjno-terapeutycznych: TYiTUS 14+. Wyobraź sobie, że... Trening Umiejętności Społecznych lub równoważny </t>
  </si>
  <si>
    <t>Zestaw kart edukacyjno-terapeutycznych: TYiTUS 10+. Wyobraź sobie, że... Trening Umiejętności Społecznych lub równoważny</t>
  </si>
  <si>
    <t>Zestaw kart edukacyjno-terapeutycznych: „TYiTUS 6+. Wyobraź sobie, że… Trening Umiejętności Społecznych” lub równoważny</t>
  </si>
  <si>
    <t>Zestaw 5 pacynek - emocje nauka emocji dla dzieci lub -równoważny</t>
  </si>
  <si>
    <t xml:space="preserve">GIGI Bloks | Kartonowe klocki konstrukcyjne XXL – 100-elementowy zestaw lub równoważny </t>
  </si>
  <si>
    <t>Zestaw do ukierunkowanej obserwacji dziecka lub równoważny</t>
  </si>
  <si>
    <t>Część nr 1 – Wyposażenie do sal integracji sensorycznej / doświadczeń / wyciszenia (zakup, dostawa, montaż)</t>
  </si>
  <si>
    <t>Część nr 2: Pomoce dydaktyczne i edukacyjne z zakresu przedmiotów artystycznych/arteterapii (zakup, dostawa)</t>
  </si>
  <si>
    <t>Część nr 3: Pomoce dydaktyczne i edukacyjne z zakresu przedmiotów matematyczno-przyrodniczych (zakup, dostawa, montaż)</t>
  </si>
  <si>
    <t>Część nr 4: Materiały biurowe i plastyczne (zakup, dostawa)</t>
  </si>
  <si>
    <t>Część nr 5: Edukacyjne gry i wydawnictwa (zakup, dostawa)</t>
  </si>
  <si>
    <t>Część nr 6: Pomoce do TUS (zakup, dostawa)</t>
  </si>
  <si>
    <t>ZAŁĄCZNIK NR 2a DO SWZ - FORMULARZ RZECZOWO-CENOWY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</si>
</sst>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C8EE4"/>
      <color rgb="FF66FFFF"/>
      <color rgb="FFC186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0</xdr:row>
      <xdr:rowOff>110066</xdr:rowOff>
    </xdr:from>
    <xdr:to>
      <xdr:col>4</xdr:col>
      <xdr:colOff>825408</xdr:colOff>
      <xdr:row>0</xdr:row>
      <xdr:rowOff>761999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EF588AAC-761B-FE8B-11A9-28845E0B6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66" y="110066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127000</xdr:rowOff>
    </xdr:from>
    <xdr:to>
      <xdr:col>4</xdr:col>
      <xdr:colOff>1223342</xdr:colOff>
      <xdr:row>0</xdr:row>
      <xdr:rowOff>778933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E9196657-2C84-433A-88A8-507B23A37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127000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465667</xdr:colOff>
      <xdr:row>0</xdr:row>
      <xdr:rowOff>110067</xdr:rowOff>
    </xdr:from>
    <xdr:to>
      <xdr:col>4</xdr:col>
      <xdr:colOff>1054009</xdr:colOff>
      <xdr:row>0</xdr:row>
      <xdr:rowOff>762000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AF79A624-8B07-4E25-8567-AFF36B788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7" y="110067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33866</xdr:colOff>
      <xdr:row>0</xdr:row>
      <xdr:rowOff>118535</xdr:rowOff>
    </xdr:from>
    <xdr:to>
      <xdr:col>4</xdr:col>
      <xdr:colOff>1257209</xdr:colOff>
      <xdr:row>0</xdr:row>
      <xdr:rowOff>770468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A6744BCB-3035-41E2-B765-07C63BD60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333" y="118535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296333</xdr:colOff>
      <xdr:row>0</xdr:row>
      <xdr:rowOff>118534</xdr:rowOff>
    </xdr:from>
    <xdr:to>
      <xdr:col>4</xdr:col>
      <xdr:colOff>893142</xdr:colOff>
      <xdr:row>0</xdr:row>
      <xdr:rowOff>770467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5D67877A-D50B-4A5E-84E3-372A15BFB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118534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237066</xdr:colOff>
      <xdr:row>0</xdr:row>
      <xdr:rowOff>110067</xdr:rowOff>
    </xdr:from>
    <xdr:to>
      <xdr:col>4</xdr:col>
      <xdr:colOff>833875</xdr:colOff>
      <xdr:row>0</xdr:row>
      <xdr:rowOff>762000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68680160-33C7-4B92-AE3C-8C09E16BD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533" y="110067"/>
          <a:ext cx="6159409" cy="6519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="90" zoomScaleNormal="90" workbookViewId="0">
      <selection activeCell="A2" sqref="A2:E2"/>
    </sheetView>
  </sheetViews>
  <sheetFormatPr defaultRowHeight="14.5" x14ac:dyDescent="0.35"/>
  <cols>
    <col min="1" max="1" width="7.54296875" customWidth="1"/>
    <col min="2" max="2" width="42.90625" customWidth="1"/>
    <col min="3" max="3" width="13.6328125" customWidth="1"/>
    <col min="4" max="4" width="24.54296875" customWidth="1"/>
    <col min="5" max="5" width="26.4531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5">
      <c r="A2" s="16" t="s">
        <v>203</v>
      </c>
      <c r="B2" s="17"/>
      <c r="C2" s="17"/>
      <c r="D2" s="17"/>
      <c r="E2" s="18"/>
      <c r="F2" s="3"/>
      <c r="I2" s="1"/>
    </row>
    <row r="3" spans="1:9" ht="15.5" x14ac:dyDescent="0.35">
      <c r="A3" s="14" t="s">
        <v>197</v>
      </c>
      <c r="B3" s="14"/>
      <c r="C3" s="14"/>
      <c r="D3" s="14"/>
      <c r="E3" s="14"/>
      <c r="F3" s="3"/>
    </row>
    <row r="4" spans="1:9" ht="15.5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  <c r="F4" s="3"/>
    </row>
    <row r="5" spans="1:9" ht="15.5" x14ac:dyDescent="0.35">
      <c r="A5" s="4">
        <v>1</v>
      </c>
      <c r="B5" s="5" t="s">
        <v>8</v>
      </c>
      <c r="C5" s="5">
        <v>5</v>
      </c>
      <c r="D5" s="5"/>
      <c r="E5" s="5"/>
      <c r="F5" s="3"/>
    </row>
    <row r="6" spans="1:9" ht="31" x14ac:dyDescent="0.35">
      <c r="A6" s="4">
        <f>A5+1</f>
        <v>2</v>
      </c>
      <c r="B6" s="5" t="s">
        <v>9</v>
      </c>
      <c r="C6" s="5">
        <v>1</v>
      </c>
      <c r="D6" s="5"/>
      <c r="E6" s="5"/>
      <c r="F6" s="3"/>
    </row>
    <row r="7" spans="1:9" ht="46.5" x14ac:dyDescent="0.35">
      <c r="A7" s="4">
        <f>A6+1</f>
        <v>3</v>
      </c>
      <c r="B7" s="5" t="s">
        <v>10</v>
      </c>
      <c r="C7" s="5">
        <v>1</v>
      </c>
      <c r="D7" s="5"/>
      <c r="E7" s="5"/>
      <c r="F7" s="3"/>
    </row>
    <row r="8" spans="1:9" ht="31" x14ac:dyDescent="0.35">
      <c r="A8" s="4">
        <f t="shared" ref="A8:A26" si="0">A7+1</f>
        <v>4</v>
      </c>
      <c r="B8" s="5" t="s">
        <v>11</v>
      </c>
      <c r="C8" s="5">
        <v>1</v>
      </c>
      <c r="D8" s="5"/>
      <c r="E8" s="5"/>
      <c r="F8" s="3"/>
    </row>
    <row r="9" spans="1:9" ht="46.5" x14ac:dyDescent="0.35">
      <c r="A9" s="4">
        <f t="shared" si="0"/>
        <v>5</v>
      </c>
      <c r="B9" s="5" t="s">
        <v>12</v>
      </c>
      <c r="C9" s="5">
        <v>1</v>
      </c>
      <c r="D9" s="5"/>
      <c r="E9" s="5"/>
      <c r="F9" s="3"/>
    </row>
    <row r="10" spans="1:9" ht="46.5" x14ac:dyDescent="0.35">
      <c r="A10" s="4">
        <f t="shared" si="0"/>
        <v>6</v>
      </c>
      <c r="B10" s="5" t="s">
        <v>13</v>
      </c>
      <c r="C10" s="5">
        <v>1</v>
      </c>
      <c r="D10" s="5"/>
      <c r="E10" s="5"/>
      <c r="F10" s="3"/>
    </row>
    <row r="11" spans="1:9" ht="31" x14ac:dyDescent="0.35">
      <c r="A11" s="4">
        <f t="shared" si="0"/>
        <v>7</v>
      </c>
      <c r="B11" s="5" t="s">
        <v>14</v>
      </c>
      <c r="C11" s="5">
        <v>1</v>
      </c>
      <c r="D11" s="5"/>
      <c r="E11" s="5"/>
      <c r="F11" s="3"/>
    </row>
    <row r="12" spans="1:9" ht="31" x14ac:dyDescent="0.35">
      <c r="A12" s="4">
        <f t="shared" si="0"/>
        <v>8</v>
      </c>
      <c r="B12" s="5" t="s">
        <v>15</v>
      </c>
      <c r="C12" s="5">
        <v>4</v>
      </c>
      <c r="D12" s="5"/>
      <c r="E12" s="5"/>
      <c r="F12" s="3"/>
    </row>
    <row r="13" spans="1:9" ht="31" x14ac:dyDescent="0.35">
      <c r="A13" s="4">
        <f t="shared" si="0"/>
        <v>9</v>
      </c>
      <c r="B13" s="5" t="s">
        <v>16</v>
      </c>
      <c r="C13" s="5">
        <v>1</v>
      </c>
      <c r="D13" s="5"/>
      <c r="E13" s="5"/>
      <c r="F13" s="3"/>
    </row>
    <row r="14" spans="1:9" ht="31" x14ac:dyDescent="0.35">
      <c r="A14" s="4">
        <f t="shared" si="0"/>
        <v>10</v>
      </c>
      <c r="B14" s="5" t="s">
        <v>17</v>
      </c>
      <c r="C14" s="5">
        <v>1</v>
      </c>
      <c r="D14" s="5"/>
      <c r="E14" s="5"/>
      <c r="F14" s="3"/>
    </row>
    <row r="15" spans="1:9" ht="31" x14ac:dyDescent="0.35">
      <c r="A15" s="4">
        <f t="shared" si="0"/>
        <v>11</v>
      </c>
      <c r="B15" s="5" t="s">
        <v>18</v>
      </c>
      <c r="C15" s="5">
        <v>1</v>
      </c>
      <c r="D15" s="5"/>
      <c r="E15" s="5"/>
      <c r="F15" s="3"/>
    </row>
    <row r="16" spans="1:9" ht="46.5" x14ac:dyDescent="0.35">
      <c r="A16" s="4">
        <f t="shared" si="0"/>
        <v>12</v>
      </c>
      <c r="B16" s="5" t="s">
        <v>19</v>
      </c>
      <c r="C16" s="5">
        <v>1</v>
      </c>
      <c r="D16" s="5"/>
      <c r="E16" s="5"/>
      <c r="F16" s="3"/>
    </row>
    <row r="17" spans="1:6" ht="15.5" x14ac:dyDescent="0.35">
      <c r="A17" s="4">
        <f t="shared" si="0"/>
        <v>13</v>
      </c>
      <c r="B17" s="5" t="s">
        <v>20</v>
      </c>
      <c r="C17" s="5">
        <v>1</v>
      </c>
      <c r="D17" s="5"/>
      <c r="E17" s="5"/>
      <c r="F17" s="3"/>
    </row>
    <row r="18" spans="1:6" ht="46.5" x14ac:dyDescent="0.35">
      <c r="A18" s="4">
        <f t="shared" si="0"/>
        <v>14</v>
      </c>
      <c r="B18" s="5" t="s">
        <v>21</v>
      </c>
      <c r="C18" s="5">
        <v>1</v>
      </c>
      <c r="D18" s="5"/>
      <c r="E18" s="5"/>
      <c r="F18" s="3"/>
    </row>
    <row r="19" spans="1:6" ht="31" x14ac:dyDescent="0.35">
      <c r="A19" s="4">
        <f t="shared" si="0"/>
        <v>15</v>
      </c>
      <c r="B19" s="5" t="s">
        <v>22</v>
      </c>
      <c r="C19" s="5">
        <v>1</v>
      </c>
      <c r="D19" s="5"/>
      <c r="E19" s="5"/>
      <c r="F19" s="3"/>
    </row>
    <row r="20" spans="1:6" ht="31" x14ac:dyDescent="0.35">
      <c r="A20" s="4">
        <f t="shared" si="0"/>
        <v>16</v>
      </c>
      <c r="B20" s="5" t="s">
        <v>23</v>
      </c>
      <c r="C20" s="5">
        <v>1</v>
      </c>
      <c r="D20" s="5"/>
      <c r="E20" s="5"/>
      <c r="F20" s="3"/>
    </row>
    <row r="21" spans="1:6" ht="31" x14ac:dyDescent="0.35">
      <c r="A21" s="4">
        <f t="shared" si="0"/>
        <v>17</v>
      </c>
      <c r="B21" s="5" t="s">
        <v>24</v>
      </c>
      <c r="C21" s="5">
        <v>1</v>
      </c>
      <c r="D21" s="5"/>
      <c r="E21" s="5"/>
      <c r="F21" s="3"/>
    </row>
    <row r="22" spans="1:6" ht="46.5" x14ac:dyDescent="0.35">
      <c r="A22" s="4">
        <f t="shared" si="0"/>
        <v>18</v>
      </c>
      <c r="B22" s="5" t="s">
        <v>25</v>
      </c>
      <c r="C22" s="5">
        <v>1</v>
      </c>
      <c r="D22" s="5"/>
      <c r="E22" s="5"/>
      <c r="F22" s="3"/>
    </row>
    <row r="23" spans="1:6" ht="31" x14ac:dyDescent="0.35">
      <c r="A23" s="4">
        <f t="shared" si="0"/>
        <v>19</v>
      </c>
      <c r="B23" s="5" t="s">
        <v>26</v>
      </c>
      <c r="C23" s="5">
        <v>1</v>
      </c>
      <c r="D23" s="5"/>
      <c r="E23" s="5"/>
      <c r="F23" s="3"/>
    </row>
    <row r="24" spans="1:6" ht="31" x14ac:dyDescent="0.35">
      <c r="A24" s="4">
        <f t="shared" si="0"/>
        <v>20</v>
      </c>
      <c r="B24" s="5" t="s">
        <v>27</v>
      </c>
      <c r="C24" s="5">
        <v>1</v>
      </c>
      <c r="D24" s="5"/>
      <c r="E24" s="5"/>
      <c r="F24" s="3"/>
    </row>
    <row r="25" spans="1:6" ht="31" x14ac:dyDescent="0.35">
      <c r="A25" s="4">
        <f t="shared" si="0"/>
        <v>21</v>
      </c>
      <c r="B25" s="5" t="s">
        <v>28</v>
      </c>
      <c r="C25" s="5">
        <v>1</v>
      </c>
      <c r="D25" s="5"/>
      <c r="E25" s="5"/>
      <c r="F25" s="3"/>
    </row>
    <row r="26" spans="1:6" ht="31" x14ac:dyDescent="0.35">
      <c r="A26" s="4">
        <f t="shared" si="0"/>
        <v>22</v>
      </c>
      <c r="B26" s="5" t="s">
        <v>29</v>
      </c>
      <c r="C26" s="5">
        <v>1</v>
      </c>
      <c r="D26" s="5"/>
      <c r="E26" s="5"/>
      <c r="F26" s="3"/>
    </row>
    <row r="27" spans="1:6" ht="15.5" x14ac:dyDescent="0.35">
      <c r="A27" s="15" t="s">
        <v>3</v>
      </c>
      <c r="B27" s="15"/>
      <c r="C27" s="15"/>
      <c r="D27" s="15"/>
      <c r="E27" s="6">
        <f>SUM(E6:E26)</f>
        <v>0</v>
      </c>
      <c r="F27" s="3"/>
    </row>
    <row r="28" spans="1:6" ht="15.5" x14ac:dyDescent="0.35">
      <c r="A28" s="12" t="s">
        <v>1</v>
      </c>
      <c r="B28" s="12"/>
      <c r="C28" s="12"/>
      <c r="D28" s="12"/>
      <c r="E28" s="12"/>
      <c r="F28" s="3"/>
    </row>
    <row r="29" spans="1:6" ht="15.5" x14ac:dyDescent="0.35">
      <c r="A29" s="3"/>
      <c r="B29" s="3"/>
      <c r="C29" s="3"/>
      <c r="D29" s="3"/>
      <c r="E29" s="3"/>
      <c r="F29" s="3"/>
    </row>
    <row r="30" spans="1:6" ht="15.5" x14ac:dyDescent="0.35">
      <c r="A30" s="2" t="s">
        <v>6</v>
      </c>
      <c r="B30" s="3"/>
      <c r="C30" s="2"/>
      <c r="D30" s="3"/>
      <c r="E30" s="3"/>
      <c r="F30" s="3"/>
    </row>
    <row r="31" spans="1:6" ht="15.5" x14ac:dyDescent="0.35">
      <c r="A31" s="3"/>
      <c r="B31" s="7"/>
      <c r="C31" s="3"/>
      <c r="D31" s="3"/>
      <c r="E31" s="3"/>
      <c r="F31" s="3"/>
    </row>
    <row r="32" spans="1:6" ht="15.5" x14ac:dyDescent="0.35">
      <c r="A32" s="3"/>
      <c r="B32" s="3"/>
      <c r="C32" s="3"/>
      <c r="D32" s="3"/>
      <c r="E32" s="3"/>
      <c r="F32" s="3"/>
    </row>
    <row r="33" spans="1:6" ht="15.5" x14ac:dyDescent="0.35">
      <c r="A33" s="3"/>
      <c r="B33" s="3"/>
      <c r="C33" s="3"/>
      <c r="D33" s="3"/>
      <c r="E33" s="3"/>
      <c r="F33" s="3"/>
    </row>
    <row r="34" spans="1:6" ht="15.5" x14ac:dyDescent="0.35">
      <c r="A34" s="3"/>
      <c r="B34" s="3"/>
      <c r="C34" s="3"/>
      <c r="D34" s="3"/>
      <c r="E34" s="3"/>
      <c r="F34" s="3"/>
    </row>
    <row r="35" spans="1:6" ht="15.5" x14ac:dyDescent="0.35">
      <c r="A35" s="3"/>
      <c r="B35" s="3"/>
      <c r="C35" s="3"/>
      <c r="D35" s="3"/>
      <c r="E35" s="3"/>
      <c r="F35" s="3"/>
    </row>
    <row r="36" spans="1:6" ht="15.5" x14ac:dyDescent="0.35">
      <c r="A36" s="3"/>
      <c r="B36" s="3"/>
      <c r="C36" s="3"/>
      <c r="D36" s="3"/>
      <c r="E36" s="3"/>
      <c r="F36" s="3"/>
    </row>
    <row r="37" spans="1:6" ht="15.5" x14ac:dyDescent="0.35">
      <c r="A37" s="3"/>
      <c r="B37" s="3"/>
      <c r="C37" s="3"/>
      <c r="D37" s="3"/>
      <c r="E37" s="3"/>
      <c r="F37" s="3"/>
    </row>
    <row r="38" spans="1:6" ht="15.5" x14ac:dyDescent="0.35">
      <c r="A38" s="3"/>
      <c r="B38" s="3"/>
      <c r="C38" s="3"/>
      <c r="D38" s="3"/>
      <c r="E38" s="3"/>
      <c r="F38" s="3"/>
    </row>
    <row r="39" spans="1:6" ht="15.5" x14ac:dyDescent="0.35">
      <c r="A39" s="3"/>
      <c r="B39" s="3"/>
      <c r="C39" s="3"/>
      <c r="D39" s="3"/>
      <c r="E39" s="3"/>
      <c r="F39" s="3"/>
    </row>
  </sheetData>
  <mergeCells count="5">
    <mergeCell ref="A28:E28"/>
    <mergeCell ref="A1:E1"/>
    <mergeCell ref="A3:E3"/>
    <mergeCell ref="A27:D27"/>
    <mergeCell ref="A2:E2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="90" zoomScaleNormal="90" workbookViewId="0">
      <selection activeCell="M7" sqref="M7"/>
    </sheetView>
  </sheetViews>
  <sheetFormatPr defaultRowHeight="14.5" x14ac:dyDescent="0.35"/>
  <cols>
    <col min="1" max="1" width="7.54296875" customWidth="1"/>
    <col min="2" max="2" width="37.54296875" customWidth="1"/>
    <col min="3" max="3" width="13.6328125" customWidth="1"/>
    <col min="4" max="4" width="19.54296875" customWidth="1"/>
    <col min="5" max="5" width="27.54296875" customWidth="1"/>
  </cols>
  <sheetData>
    <row r="1" spans="1:11" ht="71.25" customHeight="1" x14ac:dyDescent="0.3">
      <c r="A1" s="13"/>
      <c r="B1" s="13"/>
      <c r="C1" s="13"/>
      <c r="D1" s="13"/>
      <c r="E1" s="13"/>
    </row>
    <row r="2" spans="1:11" ht="31.25" customHeight="1" x14ac:dyDescent="0.3">
      <c r="A2" s="16" t="str">
        <f>'Część 1'!A2:E2</f>
        <v>ZAŁĄCZNIK NR 2a DO SWZ - FORMULARZ RZECZOWO-CENOWY</v>
      </c>
      <c r="B2" s="17"/>
      <c r="C2" s="17"/>
      <c r="D2" s="17"/>
      <c r="E2" s="18"/>
      <c r="F2" s="3"/>
      <c r="G2" s="3"/>
      <c r="H2" s="3"/>
      <c r="I2" s="8"/>
      <c r="J2" s="3"/>
      <c r="K2" s="3"/>
    </row>
    <row r="3" spans="1:11" ht="36.75" customHeight="1" x14ac:dyDescent="0.35">
      <c r="A3" s="14" t="s">
        <v>198</v>
      </c>
      <c r="B3" s="14"/>
      <c r="C3" s="14"/>
      <c r="D3" s="14"/>
      <c r="E3" s="14"/>
      <c r="F3" s="3"/>
      <c r="G3" s="3"/>
      <c r="H3" s="3"/>
      <c r="I3" s="3"/>
      <c r="J3" s="3"/>
      <c r="K3" s="3"/>
    </row>
    <row r="4" spans="1:11" ht="31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  <c r="F4" s="3"/>
      <c r="G4" s="3"/>
      <c r="H4" s="3"/>
      <c r="I4" s="3"/>
      <c r="J4" s="3"/>
      <c r="K4" s="3"/>
    </row>
    <row r="5" spans="1:11" ht="31" x14ac:dyDescent="0.35">
      <c r="A5" s="4">
        <v>1</v>
      </c>
      <c r="B5" s="5" t="s">
        <v>30</v>
      </c>
      <c r="C5" s="5">
        <v>16</v>
      </c>
      <c r="D5" s="5"/>
      <c r="E5" s="5"/>
      <c r="F5" s="3"/>
      <c r="G5" s="3"/>
      <c r="H5" s="3"/>
      <c r="I5" s="3"/>
      <c r="J5" s="3"/>
      <c r="K5" s="3"/>
    </row>
    <row r="6" spans="1:11" ht="31" x14ac:dyDescent="0.35">
      <c r="A6" s="4">
        <f>A5+1</f>
        <v>2</v>
      </c>
      <c r="B6" s="5" t="s">
        <v>31</v>
      </c>
      <c r="C6" s="5">
        <v>10</v>
      </c>
      <c r="D6" s="5"/>
      <c r="E6" s="5"/>
      <c r="F6" s="3"/>
      <c r="G6" s="3"/>
      <c r="H6" s="3"/>
      <c r="I6" s="3"/>
      <c r="J6" s="3"/>
      <c r="K6" s="3"/>
    </row>
    <row r="7" spans="1:11" ht="31" x14ac:dyDescent="0.35">
      <c r="A7" s="4">
        <f t="shared" ref="A7:A12" si="0">A6+1</f>
        <v>3</v>
      </c>
      <c r="B7" s="5" t="s">
        <v>32</v>
      </c>
      <c r="C7" s="5">
        <v>1</v>
      </c>
      <c r="D7" s="5"/>
      <c r="E7" s="5"/>
      <c r="F7" s="3"/>
      <c r="G7" s="3"/>
      <c r="H7" s="3"/>
      <c r="I7" s="3"/>
      <c r="J7" s="3"/>
      <c r="K7" s="3"/>
    </row>
    <row r="8" spans="1:11" ht="31" x14ac:dyDescent="0.35">
      <c r="A8" s="4">
        <f t="shared" si="0"/>
        <v>4</v>
      </c>
      <c r="B8" s="5" t="s">
        <v>33</v>
      </c>
      <c r="C8" s="5">
        <v>5</v>
      </c>
      <c r="D8" s="5"/>
      <c r="E8" s="5"/>
      <c r="F8" s="3"/>
      <c r="G8" s="3"/>
      <c r="H8" s="3"/>
      <c r="I8" s="3"/>
      <c r="J8" s="3"/>
      <c r="K8" s="3"/>
    </row>
    <row r="9" spans="1:11" ht="31" x14ac:dyDescent="0.35">
      <c r="A9" s="4">
        <f t="shared" si="0"/>
        <v>5</v>
      </c>
      <c r="B9" s="5" t="s">
        <v>34</v>
      </c>
      <c r="C9" s="5">
        <v>2</v>
      </c>
      <c r="D9" s="5"/>
      <c r="E9" s="5"/>
      <c r="F9" s="3"/>
      <c r="G9" s="3"/>
      <c r="H9" s="3"/>
      <c r="I9" s="3"/>
      <c r="J9" s="3"/>
      <c r="K9" s="3"/>
    </row>
    <row r="10" spans="1:11" ht="15.5" x14ac:dyDescent="0.35">
      <c r="A10" s="4">
        <f t="shared" si="0"/>
        <v>6</v>
      </c>
      <c r="B10" s="5" t="s">
        <v>35</v>
      </c>
      <c r="C10" s="5">
        <v>1</v>
      </c>
      <c r="D10" s="5"/>
      <c r="E10" s="5"/>
      <c r="F10" s="3"/>
      <c r="G10" s="3"/>
      <c r="H10" s="3"/>
      <c r="I10" s="3"/>
      <c r="J10" s="3"/>
      <c r="K10" s="3"/>
    </row>
    <row r="11" spans="1:11" ht="15.5" x14ac:dyDescent="0.35">
      <c r="A11" s="4">
        <f t="shared" si="0"/>
        <v>7</v>
      </c>
      <c r="B11" s="5" t="s">
        <v>36</v>
      </c>
      <c r="C11" s="5">
        <v>10</v>
      </c>
      <c r="D11" s="5"/>
      <c r="E11" s="5"/>
      <c r="F11" s="3"/>
      <c r="G11" s="3"/>
      <c r="H11" s="3"/>
      <c r="I11" s="3"/>
      <c r="J11" s="3"/>
      <c r="K11" s="3"/>
    </row>
    <row r="12" spans="1:11" ht="31" x14ac:dyDescent="0.35">
      <c r="A12" s="4">
        <f t="shared" si="0"/>
        <v>8</v>
      </c>
      <c r="B12" s="5" t="s">
        <v>37</v>
      </c>
      <c r="C12" s="5">
        <v>1</v>
      </c>
      <c r="D12" s="5"/>
      <c r="E12" s="5"/>
      <c r="F12" s="3"/>
      <c r="G12" s="3"/>
      <c r="H12" s="3"/>
      <c r="I12" s="3"/>
      <c r="J12" s="3"/>
      <c r="K12" s="3"/>
    </row>
    <row r="13" spans="1:11" ht="15.65" x14ac:dyDescent="0.3">
      <c r="A13" s="15" t="s">
        <v>3</v>
      </c>
      <c r="B13" s="15"/>
      <c r="C13" s="15"/>
      <c r="D13" s="15"/>
      <c r="E13" s="9">
        <f>SUM(E5:E12)</f>
        <v>0</v>
      </c>
      <c r="F13" s="3"/>
      <c r="G13" s="3"/>
      <c r="H13" s="3"/>
      <c r="I13" s="3"/>
      <c r="J13" s="3"/>
      <c r="K13" s="3"/>
    </row>
    <row r="14" spans="1:11" ht="15.5" x14ac:dyDescent="0.35">
      <c r="A14" s="12" t="s">
        <v>1</v>
      </c>
      <c r="B14" s="12"/>
      <c r="C14" s="12"/>
      <c r="D14" s="12"/>
      <c r="E14" s="12"/>
      <c r="F14" s="3"/>
      <c r="G14" s="3"/>
      <c r="H14" s="3"/>
      <c r="I14" s="3"/>
      <c r="J14" s="3"/>
      <c r="K14" s="3"/>
    </row>
    <row r="15" spans="1:11" ht="15.6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5" x14ac:dyDescent="0.35">
      <c r="A16" s="10" t="s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.6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5">
    <mergeCell ref="A14:E14"/>
    <mergeCell ref="A1:E1"/>
    <mergeCell ref="A3:E3"/>
    <mergeCell ref="A13:D13"/>
    <mergeCell ref="A2:E2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zoomScale="90" zoomScaleNormal="90" workbookViewId="0">
      <selection activeCell="H1" sqref="H1"/>
    </sheetView>
  </sheetViews>
  <sheetFormatPr defaultRowHeight="14.5" x14ac:dyDescent="0.35"/>
  <cols>
    <col min="1" max="1" width="7.54296875" customWidth="1"/>
    <col min="2" max="2" width="44.90625" customWidth="1"/>
    <col min="3" max="3" width="13.6328125" customWidth="1"/>
    <col min="4" max="4" width="15.08984375" customWidth="1"/>
    <col min="5" max="5" width="26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s="3" customFormat="1" ht="31.25" customHeight="1" x14ac:dyDescent="0.3">
      <c r="A2" s="16" t="str">
        <f>'Część 2'!A2:E2</f>
        <v>ZAŁĄCZNIK NR 2a DO SWZ - FORMULARZ RZECZOWO-CENOWY</v>
      </c>
      <c r="B2" s="17"/>
      <c r="C2" s="17"/>
      <c r="D2" s="17"/>
      <c r="E2" s="18"/>
      <c r="I2" s="8"/>
    </row>
    <row r="3" spans="1:9" s="3" customFormat="1" ht="33.75" customHeight="1" x14ac:dyDescent="0.35">
      <c r="A3" s="14" t="s">
        <v>199</v>
      </c>
      <c r="B3" s="14"/>
      <c r="C3" s="14"/>
      <c r="D3" s="14"/>
      <c r="E3" s="14"/>
    </row>
    <row r="4" spans="1:9" s="3" customFormat="1" ht="46.5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</row>
    <row r="5" spans="1:9" s="3" customFormat="1" ht="15.5" x14ac:dyDescent="0.35">
      <c r="A5" s="4">
        <v>1</v>
      </c>
      <c r="B5" s="5" t="s">
        <v>38</v>
      </c>
      <c r="C5" s="5">
        <v>1</v>
      </c>
      <c r="D5" s="5"/>
      <c r="E5" s="5"/>
    </row>
    <row r="6" spans="1:9" s="3" customFormat="1" ht="31" x14ac:dyDescent="0.35">
      <c r="A6" s="4">
        <f>A5+1</f>
        <v>2</v>
      </c>
      <c r="B6" s="5" t="s">
        <v>39</v>
      </c>
      <c r="C6" s="5">
        <v>1</v>
      </c>
      <c r="D6" s="5"/>
      <c r="E6" s="5"/>
    </row>
    <row r="7" spans="1:9" s="3" customFormat="1" ht="15.5" x14ac:dyDescent="0.35">
      <c r="A7" s="4">
        <f t="shared" ref="A7:A38" si="0">A6+1</f>
        <v>3</v>
      </c>
      <c r="B7" s="5" t="s">
        <v>40</v>
      </c>
      <c r="C7" s="5">
        <v>1</v>
      </c>
      <c r="D7" s="5"/>
      <c r="E7" s="5"/>
    </row>
    <row r="8" spans="1:9" s="3" customFormat="1" ht="15.5" x14ac:dyDescent="0.35">
      <c r="A8" s="4">
        <f t="shared" si="0"/>
        <v>4</v>
      </c>
      <c r="B8" s="5" t="s">
        <v>41</v>
      </c>
      <c r="C8" s="5">
        <v>1</v>
      </c>
      <c r="D8" s="5"/>
      <c r="E8" s="5"/>
    </row>
    <row r="9" spans="1:9" s="3" customFormat="1" ht="31" x14ac:dyDescent="0.35">
      <c r="A9" s="4">
        <f t="shared" si="0"/>
        <v>5</v>
      </c>
      <c r="B9" s="5" t="s">
        <v>42</v>
      </c>
      <c r="C9" s="5">
        <v>5</v>
      </c>
      <c r="D9" s="5"/>
      <c r="E9" s="5"/>
    </row>
    <row r="10" spans="1:9" s="3" customFormat="1" ht="46.5" x14ac:dyDescent="0.35">
      <c r="A10" s="4">
        <f t="shared" si="0"/>
        <v>6</v>
      </c>
      <c r="B10" s="5" t="s">
        <v>43</v>
      </c>
      <c r="C10" s="5">
        <v>9</v>
      </c>
      <c r="D10" s="5"/>
      <c r="E10" s="5"/>
    </row>
    <row r="11" spans="1:9" s="3" customFormat="1" ht="15.65" x14ac:dyDescent="0.3">
      <c r="A11" s="4">
        <f t="shared" si="0"/>
        <v>7</v>
      </c>
      <c r="B11" s="5" t="s">
        <v>44</v>
      </c>
      <c r="C11" s="5">
        <v>6</v>
      </c>
      <c r="D11" s="5"/>
      <c r="E11" s="5"/>
    </row>
    <row r="12" spans="1:9" s="3" customFormat="1" ht="15.5" x14ac:dyDescent="0.35">
      <c r="A12" s="4">
        <f t="shared" si="0"/>
        <v>8</v>
      </c>
      <c r="B12" s="5" t="s">
        <v>45</v>
      </c>
      <c r="C12" s="5">
        <v>3</v>
      </c>
      <c r="D12" s="5"/>
      <c r="E12" s="5"/>
    </row>
    <row r="13" spans="1:9" s="3" customFormat="1" ht="15.65" x14ac:dyDescent="0.3">
      <c r="A13" s="4">
        <f t="shared" si="0"/>
        <v>9</v>
      </c>
      <c r="B13" s="5" t="s">
        <v>46</v>
      </c>
      <c r="C13" s="5">
        <v>40</v>
      </c>
      <c r="D13" s="5"/>
      <c r="E13" s="5"/>
    </row>
    <row r="14" spans="1:9" s="3" customFormat="1" ht="15.5" x14ac:dyDescent="0.35">
      <c r="A14" s="4">
        <f t="shared" si="0"/>
        <v>10</v>
      </c>
      <c r="B14" s="5" t="s">
        <v>47</v>
      </c>
      <c r="C14" s="5">
        <v>6</v>
      </c>
      <c r="D14" s="5"/>
      <c r="E14" s="5"/>
    </row>
    <row r="15" spans="1:9" s="3" customFormat="1" ht="15.5" x14ac:dyDescent="0.35">
      <c r="A15" s="4">
        <f t="shared" si="0"/>
        <v>11</v>
      </c>
      <c r="B15" s="5" t="s">
        <v>48</v>
      </c>
      <c r="C15" s="5">
        <v>6</v>
      </c>
      <c r="D15" s="5"/>
      <c r="E15" s="5"/>
    </row>
    <row r="16" spans="1:9" s="3" customFormat="1" ht="15.5" x14ac:dyDescent="0.35">
      <c r="A16" s="4">
        <f t="shared" si="0"/>
        <v>12</v>
      </c>
      <c r="B16" s="5" t="s">
        <v>49</v>
      </c>
      <c r="C16" s="5">
        <v>8</v>
      </c>
      <c r="D16" s="5"/>
      <c r="E16" s="5"/>
    </row>
    <row r="17" spans="1:5" s="3" customFormat="1" ht="15.5" x14ac:dyDescent="0.35">
      <c r="A17" s="4">
        <f t="shared" si="0"/>
        <v>13</v>
      </c>
      <c r="B17" s="5" t="s">
        <v>50</v>
      </c>
      <c r="C17" s="5">
        <v>16</v>
      </c>
      <c r="D17" s="5"/>
      <c r="E17" s="5"/>
    </row>
    <row r="18" spans="1:5" s="3" customFormat="1" ht="46.5" x14ac:dyDescent="0.35">
      <c r="A18" s="4">
        <f t="shared" si="0"/>
        <v>14</v>
      </c>
      <c r="B18" s="5" t="s">
        <v>51</v>
      </c>
      <c r="C18" s="5">
        <v>1</v>
      </c>
      <c r="D18" s="5"/>
      <c r="E18" s="5"/>
    </row>
    <row r="19" spans="1:5" s="3" customFormat="1" ht="31" x14ac:dyDescent="0.35">
      <c r="A19" s="4">
        <f t="shared" si="0"/>
        <v>15</v>
      </c>
      <c r="B19" s="5" t="s">
        <v>52</v>
      </c>
      <c r="C19" s="5">
        <v>1</v>
      </c>
      <c r="D19" s="5"/>
      <c r="E19" s="5"/>
    </row>
    <row r="20" spans="1:5" s="3" customFormat="1" ht="15.5" x14ac:dyDescent="0.35">
      <c r="A20" s="4">
        <f t="shared" si="0"/>
        <v>16</v>
      </c>
      <c r="B20" s="5" t="s">
        <v>53</v>
      </c>
      <c r="C20" s="5">
        <v>11</v>
      </c>
      <c r="D20" s="5"/>
      <c r="E20" s="5"/>
    </row>
    <row r="21" spans="1:5" s="3" customFormat="1" ht="15.5" x14ac:dyDescent="0.35">
      <c r="A21" s="4">
        <f t="shared" si="0"/>
        <v>17</v>
      </c>
      <c r="B21" s="5" t="s">
        <v>54</v>
      </c>
      <c r="C21" s="5">
        <v>5</v>
      </c>
      <c r="D21" s="5"/>
      <c r="E21" s="5"/>
    </row>
    <row r="22" spans="1:5" s="3" customFormat="1" ht="31" x14ac:dyDescent="0.35">
      <c r="A22" s="4">
        <f t="shared" si="0"/>
        <v>18</v>
      </c>
      <c r="B22" s="5" t="s">
        <v>55</v>
      </c>
      <c r="C22" s="5">
        <v>4</v>
      </c>
      <c r="D22" s="5"/>
      <c r="E22" s="5"/>
    </row>
    <row r="23" spans="1:5" s="3" customFormat="1" ht="31" x14ac:dyDescent="0.35">
      <c r="A23" s="4">
        <f t="shared" si="0"/>
        <v>19</v>
      </c>
      <c r="B23" s="5" t="s">
        <v>56</v>
      </c>
      <c r="C23" s="5">
        <v>1</v>
      </c>
      <c r="D23" s="5"/>
      <c r="E23" s="5"/>
    </row>
    <row r="24" spans="1:5" s="3" customFormat="1" ht="15.5" x14ac:dyDescent="0.35">
      <c r="A24" s="4">
        <f t="shared" si="0"/>
        <v>20</v>
      </c>
      <c r="B24" s="5" t="s">
        <v>57</v>
      </c>
      <c r="C24" s="5">
        <v>3</v>
      </c>
      <c r="D24" s="5"/>
      <c r="E24" s="5"/>
    </row>
    <row r="25" spans="1:5" s="3" customFormat="1" ht="15.5" x14ac:dyDescent="0.35">
      <c r="A25" s="4">
        <f t="shared" si="0"/>
        <v>21</v>
      </c>
      <c r="B25" s="5" t="s">
        <v>58</v>
      </c>
      <c r="C25" s="5">
        <v>6</v>
      </c>
      <c r="D25" s="5"/>
      <c r="E25" s="5"/>
    </row>
    <row r="26" spans="1:5" s="3" customFormat="1" ht="15.5" x14ac:dyDescent="0.35">
      <c r="A26" s="4">
        <f t="shared" si="0"/>
        <v>22</v>
      </c>
      <c r="B26" s="5" t="s">
        <v>59</v>
      </c>
      <c r="C26" s="5">
        <v>3</v>
      </c>
      <c r="D26" s="5"/>
      <c r="E26" s="5"/>
    </row>
    <row r="27" spans="1:5" s="3" customFormat="1" ht="15.5" x14ac:dyDescent="0.35">
      <c r="A27" s="4">
        <f t="shared" si="0"/>
        <v>23</v>
      </c>
      <c r="B27" s="5" t="s">
        <v>60</v>
      </c>
      <c r="C27" s="5">
        <v>13</v>
      </c>
      <c r="D27" s="5"/>
      <c r="E27" s="5"/>
    </row>
    <row r="28" spans="1:5" s="3" customFormat="1" ht="15.5" x14ac:dyDescent="0.35">
      <c r="A28" s="4">
        <f t="shared" si="0"/>
        <v>24</v>
      </c>
      <c r="B28" s="5" t="s">
        <v>61</v>
      </c>
      <c r="C28" s="5">
        <v>4</v>
      </c>
      <c r="D28" s="5"/>
      <c r="E28" s="5"/>
    </row>
    <row r="29" spans="1:5" s="3" customFormat="1" ht="15.5" x14ac:dyDescent="0.35">
      <c r="A29" s="4">
        <f t="shared" si="0"/>
        <v>25</v>
      </c>
      <c r="B29" s="5" t="s">
        <v>62</v>
      </c>
      <c r="C29" s="5">
        <v>9</v>
      </c>
      <c r="D29" s="5"/>
      <c r="E29" s="5"/>
    </row>
    <row r="30" spans="1:5" s="3" customFormat="1" ht="31" x14ac:dyDescent="0.35">
      <c r="A30" s="4">
        <f t="shared" si="0"/>
        <v>26</v>
      </c>
      <c r="B30" s="5" t="s">
        <v>63</v>
      </c>
      <c r="C30" s="5">
        <v>19</v>
      </c>
      <c r="D30" s="5"/>
      <c r="E30" s="5"/>
    </row>
    <row r="31" spans="1:5" s="3" customFormat="1" ht="46.5" x14ac:dyDescent="0.35">
      <c r="A31" s="4">
        <f t="shared" si="0"/>
        <v>27</v>
      </c>
      <c r="B31" s="5" t="s">
        <v>64</v>
      </c>
      <c r="C31" s="5">
        <v>20</v>
      </c>
      <c r="D31" s="5"/>
      <c r="E31" s="5"/>
    </row>
    <row r="32" spans="1:5" s="3" customFormat="1" ht="15.5" x14ac:dyDescent="0.35">
      <c r="A32" s="4">
        <f t="shared" si="0"/>
        <v>28</v>
      </c>
      <c r="B32" s="5" t="s">
        <v>65</v>
      </c>
      <c r="C32" s="5">
        <v>5</v>
      </c>
      <c r="D32" s="5"/>
      <c r="E32" s="5"/>
    </row>
    <row r="33" spans="1:5" s="3" customFormat="1" ht="15.5" x14ac:dyDescent="0.35">
      <c r="A33" s="4">
        <f t="shared" si="0"/>
        <v>29</v>
      </c>
      <c r="B33" s="5" t="s">
        <v>66</v>
      </c>
      <c r="C33" s="5">
        <v>4</v>
      </c>
      <c r="D33" s="5"/>
      <c r="E33" s="5"/>
    </row>
    <row r="34" spans="1:5" s="3" customFormat="1" ht="15.5" x14ac:dyDescent="0.35">
      <c r="A34" s="4">
        <f t="shared" si="0"/>
        <v>30</v>
      </c>
      <c r="B34" s="5" t="s">
        <v>67</v>
      </c>
      <c r="C34" s="5">
        <v>1</v>
      </c>
      <c r="D34" s="5"/>
      <c r="E34" s="5"/>
    </row>
    <row r="35" spans="1:5" s="3" customFormat="1" ht="15.5" x14ac:dyDescent="0.35">
      <c r="A35" s="4">
        <f t="shared" si="0"/>
        <v>31</v>
      </c>
      <c r="B35" s="5" t="s">
        <v>68</v>
      </c>
      <c r="C35" s="5">
        <v>1</v>
      </c>
      <c r="D35" s="5"/>
      <c r="E35" s="5"/>
    </row>
    <row r="36" spans="1:5" s="3" customFormat="1" ht="15.5" x14ac:dyDescent="0.35">
      <c r="A36" s="4">
        <f t="shared" si="0"/>
        <v>32</v>
      </c>
      <c r="B36" s="5" t="s">
        <v>69</v>
      </c>
      <c r="C36" s="5">
        <v>2</v>
      </c>
      <c r="D36" s="5"/>
      <c r="E36" s="5"/>
    </row>
    <row r="37" spans="1:5" s="3" customFormat="1" ht="31" x14ac:dyDescent="0.35">
      <c r="A37" s="4">
        <f t="shared" si="0"/>
        <v>33</v>
      </c>
      <c r="B37" s="5" t="s">
        <v>70</v>
      </c>
      <c r="C37" s="5">
        <v>4</v>
      </c>
      <c r="D37" s="5"/>
      <c r="E37" s="5"/>
    </row>
    <row r="38" spans="1:5" s="3" customFormat="1" ht="15.5" x14ac:dyDescent="0.35">
      <c r="A38" s="4">
        <f t="shared" si="0"/>
        <v>34</v>
      </c>
      <c r="B38" s="5" t="s">
        <v>71</v>
      </c>
      <c r="C38" s="5">
        <v>5</v>
      </c>
      <c r="D38" s="5"/>
      <c r="E38" s="5"/>
    </row>
    <row r="39" spans="1:5" s="3" customFormat="1" ht="15.5" x14ac:dyDescent="0.35">
      <c r="A39" s="15" t="s">
        <v>3</v>
      </c>
      <c r="B39" s="15"/>
      <c r="C39" s="15"/>
      <c r="D39" s="15"/>
      <c r="E39" s="9">
        <f>SUM(E5:E38)</f>
        <v>0</v>
      </c>
    </row>
    <row r="40" spans="1:5" s="3" customFormat="1" ht="15.5" x14ac:dyDescent="0.35">
      <c r="A40" s="12" t="s">
        <v>1</v>
      </c>
      <c r="B40" s="12"/>
      <c r="C40" s="12"/>
      <c r="D40" s="12"/>
      <c r="E40" s="12"/>
    </row>
    <row r="42" spans="1:5" x14ac:dyDescent="0.35">
      <c r="A42" s="11" t="s">
        <v>6</v>
      </c>
    </row>
  </sheetData>
  <mergeCells count="5">
    <mergeCell ref="A40:E40"/>
    <mergeCell ref="A1:E1"/>
    <mergeCell ref="A3:E3"/>
    <mergeCell ref="A39:D39"/>
    <mergeCell ref="A2:E2"/>
  </mergeCells>
  <pageMargins left="0.7" right="0.7" top="0.75" bottom="0.75" header="0.3" footer="0.3"/>
  <pageSetup paperSize="9"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opLeftCell="A16" zoomScale="90" zoomScaleNormal="90" workbookViewId="0">
      <selection activeCell="I3" sqref="I3"/>
    </sheetView>
  </sheetViews>
  <sheetFormatPr defaultRowHeight="14.5" x14ac:dyDescent="0.35"/>
  <cols>
    <col min="1" max="1" width="7.54296875" customWidth="1"/>
    <col min="2" max="2" width="36.6328125" customWidth="1"/>
    <col min="3" max="3" width="13.6328125" customWidth="1"/>
    <col min="4" max="4" width="21.54296875" customWidth="1"/>
    <col min="5" max="5" width="29.906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">
      <c r="A2" s="16" t="str">
        <f>'Część 3'!A2:E2</f>
        <v>ZAŁĄCZNIK NR 2a DO SWZ - FORMULARZ RZECZOWO-CENOWY</v>
      </c>
      <c r="B2" s="17"/>
      <c r="C2" s="17"/>
      <c r="D2" s="17"/>
      <c r="E2" s="18"/>
      <c r="I2" s="1"/>
    </row>
    <row r="3" spans="1:9" s="3" customFormat="1" ht="15.5" x14ac:dyDescent="0.35">
      <c r="A3" s="14" t="s">
        <v>200</v>
      </c>
      <c r="B3" s="14"/>
      <c r="C3" s="14"/>
      <c r="D3" s="14"/>
      <c r="E3" s="14"/>
    </row>
    <row r="4" spans="1:9" s="3" customFormat="1" ht="31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</row>
    <row r="5" spans="1:9" s="3" customFormat="1" ht="15.5" x14ac:dyDescent="0.35">
      <c r="A5" s="4">
        <v>1</v>
      </c>
      <c r="B5" s="5" t="s">
        <v>72</v>
      </c>
      <c r="C5" s="5" t="s">
        <v>73</v>
      </c>
      <c r="D5" s="5"/>
      <c r="E5" s="5"/>
    </row>
    <row r="6" spans="1:9" s="3" customFormat="1" ht="15.65" x14ac:dyDescent="0.3">
      <c r="A6" s="4">
        <f>A5+1</f>
        <v>2</v>
      </c>
      <c r="B6" s="5" t="s">
        <v>74</v>
      </c>
      <c r="C6" s="5">
        <v>75</v>
      </c>
      <c r="D6" s="5"/>
      <c r="E6" s="5"/>
    </row>
    <row r="7" spans="1:9" s="3" customFormat="1" ht="15.65" x14ac:dyDescent="0.3">
      <c r="A7" s="4">
        <f t="shared" ref="A7:A18" si="0">A6+1</f>
        <v>3</v>
      </c>
      <c r="B7" s="5" t="s">
        <v>75</v>
      </c>
      <c r="C7" s="5">
        <v>10</v>
      </c>
      <c r="D7" s="5"/>
      <c r="E7" s="5"/>
    </row>
    <row r="8" spans="1:9" s="3" customFormat="1" ht="15.65" x14ac:dyDescent="0.3">
      <c r="A8" s="4">
        <f t="shared" si="0"/>
        <v>4</v>
      </c>
      <c r="B8" s="5" t="s">
        <v>76</v>
      </c>
      <c r="C8" s="5">
        <v>67</v>
      </c>
      <c r="D8" s="5"/>
      <c r="E8" s="5"/>
    </row>
    <row r="9" spans="1:9" s="3" customFormat="1" ht="15.65" x14ac:dyDescent="0.3">
      <c r="A9" s="4">
        <f t="shared" si="0"/>
        <v>5</v>
      </c>
      <c r="B9" s="5" t="s">
        <v>77</v>
      </c>
      <c r="C9" s="5">
        <v>80</v>
      </c>
      <c r="D9" s="5"/>
      <c r="E9" s="5"/>
    </row>
    <row r="10" spans="1:9" s="3" customFormat="1" ht="31" x14ac:dyDescent="0.35">
      <c r="A10" s="4">
        <f t="shared" si="0"/>
        <v>6</v>
      </c>
      <c r="B10" s="5" t="s">
        <v>78</v>
      </c>
      <c r="C10" s="5">
        <v>17</v>
      </c>
      <c r="D10" s="5"/>
      <c r="E10" s="5"/>
    </row>
    <row r="11" spans="1:9" s="3" customFormat="1" ht="15.65" x14ac:dyDescent="0.3">
      <c r="A11" s="4">
        <f t="shared" si="0"/>
        <v>7</v>
      </c>
      <c r="B11" s="5" t="s">
        <v>79</v>
      </c>
      <c r="C11" s="5">
        <v>3</v>
      </c>
      <c r="D11" s="5"/>
      <c r="E11" s="5"/>
    </row>
    <row r="12" spans="1:9" s="3" customFormat="1" ht="15.65" x14ac:dyDescent="0.3">
      <c r="A12" s="4">
        <f t="shared" si="0"/>
        <v>8</v>
      </c>
      <c r="B12" s="5" t="s">
        <v>80</v>
      </c>
      <c r="C12" s="5">
        <v>12</v>
      </c>
      <c r="D12" s="5"/>
      <c r="E12" s="5"/>
    </row>
    <row r="13" spans="1:9" s="3" customFormat="1" ht="15.65" x14ac:dyDescent="0.3">
      <c r="A13" s="4">
        <f t="shared" si="0"/>
        <v>9</v>
      </c>
      <c r="B13" s="5" t="s">
        <v>81</v>
      </c>
      <c r="C13" s="5">
        <v>80</v>
      </c>
      <c r="D13" s="5"/>
      <c r="E13" s="5"/>
    </row>
    <row r="14" spans="1:9" s="3" customFormat="1" ht="15.65" x14ac:dyDescent="0.3">
      <c r="A14" s="4">
        <f t="shared" si="0"/>
        <v>10</v>
      </c>
      <c r="B14" s="5" t="s">
        <v>82</v>
      </c>
      <c r="C14" s="5">
        <v>9</v>
      </c>
      <c r="D14" s="5"/>
      <c r="E14" s="5"/>
    </row>
    <row r="15" spans="1:9" s="3" customFormat="1" ht="15.65" x14ac:dyDescent="0.3">
      <c r="A15" s="4">
        <f t="shared" si="0"/>
        <v>11</v>
      </c>
      <c r="B15" s="5" t="s">
        <v>83</v>
      </c>
      <c r="C15" s="5">
        <v>7</v>
      </c>
      <c r="D15" s="5"/>
      <c r="E15" s="5"/>
    </row>
    <row r="16" spans="1:9" s="3" customFormat="1" ht="31" x14ac:dyDescent="0.35">
      <c r="A16" s="4">
        <f t="shared" si="0"/>
        <v>12</v>
      </c>
      <c r="B16" s="5" t="s">
        <v>84</v>
      </c>
      <c r="C16" s="5">
        <v>10</v>
      </c>
      <c r="D16" s="5"/>
      <c r="E16" s="5"/>
    </row>
    <row r="17" spans="1:5" s="3" customFormat="1" ht="15.65" x14ac:dyDescent="0.3">
      <c r="A17" s="4">
        <f t="shared" si="0"/>
        <v>13</v>
      </c>
      <c r="B17" s="5" t="s">
        <v>85</v>
      </c>
      <c r="C17" s="5">
        <v>61</v>
      </c>
      <c r="D17" s="5"/>
      <c r="E17" s="5"/>
    </row>
    <row r="18" spans="1:5" s="3" customFormat="1" ht="15.65" x14ac:dyDescent="0.3">
      <c r="A18" s="4">
        <f t="shared" si="0"/>
        <v>14</v>
      </c>
      <c r="B18" s="5" t="s">
        <v>86</v>
      </c>
      <c r="C18" s="5">
        <v>36</v>
      </c>
      <c r="D18" s="5"/>
      <c r="E18" s="5"/>
    </row>
    <row r="19" spans="1:5" s="3" customFormat="1" ht="15.65" x14ac:dyDescent="0.3">
      <c r="A19" s="15" t="s">
        <v>3</v>
      </c>
      <c r="B19" s="15"/>
      <c r="C19" s="15"/>
      <c r="D19" s="15"/>
      <c r="E19" s="9">
        <f>SUM(E5:E18)</f>
        <v>0</v>
      </c>
    </row>
    <row r="20" spans="1:5" s="3" customFormat="1" ht="15.5" x14ac:dyDescent="0.35">
      <c r="A20" s="12" t="s">
        <v>1</v>
      </c>
      <c r="B20" s="12"/>
      <c r="C20" s="12"/>
      <c r="D20" s="12"/>
      <c r="E20" s="12"/>
    </row>
    <row r="22" spans="1:5" x14ac:dyDescent="0.35">
      <c r="A22" s="11" t="s">
        <v>6</v>
      </c>
    </row>
  </sheetData>
  <mergeCells count="5">
    <mergeCell ref="A20:E20"/>
    <mergeCell ref="A1:E1"/>
    <mergeCell ref="A3:E3"/>
    <mergeCell ref="A19:D19"/>
    <mergeCell ref="A2:E2"/>
  </mergeCells>
  <pageMargins left="0.7" right="0.7" top="0.75" bottom="0.75" header="0.3" footer="0.3"/>
  <pageSetup paperSize="9" scale="7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88" zoomScale="90" zoomScaleNormal="90" workbookViewId="0">
      <selection activeCell="A2" sqref="A2:E2"/>
    </sheetView>
  </sheetViews>
  <sheetFormatPr defaultRowHeight="14.5" x14ac:dyDescent="0.35"/>
  <cols>
    <col min="1" max="1" width="7.54296875" customWidth="1"/>
    <col min="2" max="2" width="42.90625" customWidth="1"/>
    <col min="3" max="3" width="13.6328125" customWidth="1"/>
    <col min="4" max="4" width="24.54296875" customWidth="1"/>
    <col min="5" max="5" width="26.4531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5">
      <c r="A2" s="16" t="s">
        <v>203</v>
      </c>
      <c r="B2" s="17"/>
      <c r="C2" s="17"/>
      <c r="D2" s="17"/>
      <c r="E2" s="18"/>
      <c r="F2" s="3"/>
      <c r="I2" s="1"/>
    </row>
    <row r="3" spans="1:9" ht="15.5" x14ac:dyDescent="0.35">
      <c r="A3" s="14" t="s">
        <v>201</v>
      </c>
      <c r="B3" s="14"/>
      <c r="C3" s="14"/>
      <c r="D3" s="14"/>
      <c r="E3" s="14"/>
      <c r="F3" s="3"/>
    </row>
    <row r="4" spans="1:9" ht="15.5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  <c r="F4" s="3"/>
    </row>
    <row r="5" spans="1:9" ht="31" x14ac:dyDescent="0.35">
      <c r="A5" s="4">
        <v>1</v>
      </c>
      <c r="B5" s="5" t="s">
        <v>87</v>
      </c>
      <c r="C5" s="5">
        <v>4</v>
      </c>
      <c r="D5" s="5"/>
      <c r="E5" s="5"/>
      <c r="F5" s="3"/>
    </row>
    <row r="6" spans="1:9" ht="46.5" x14ac:dyDescent="0.35">
      <c r="A6" s="4">
        <f>A5+1</f>
        <v>2</v>
      </c>
      <c r="B6" s="5" t="s">
        <v>88</v>
      </c>
      <c r="C6" s="5">
        <v>3</v>
      </c>
      <c r="D6" s="5"/>
      <c r="E6" s="5"/>
      <c r="F6" s="3"/>
    </row>
    <row r="7" spans="1:9" ht="31" x14ac:dyDescent="0.35">
      <c r="A7" s="4">
        <f t="shared" ref="A7:A70" si="0">A6+1</f>
        <v>3</v>
      </c>
      <c r="B7" s="5" t="s">
        <v>89</v>
      </c>
      <c r="C7" s="5">
        <v>3</v>
      </c>
      <c r="D7" s="5"/>
      <c r="E7" s="5"/>
      <c r="F7" s="3"/>
    </row>
    <row r="8" spans="1:9" ht="46.5" x14ac:dyDescent="0.35">
      <c r="A8" s="4">
        <f t="shared" si="0"/>
        <v>4</v>
      </c>
      <c r="B8" s="5" t="s">
        <v>90</v>
      </c>
      <c r="C8" s="5">
        <v>3</v>
      </c>
      <c r="D8" s="5"/>
      <c r="E8" s="5"/>
      <c r="F8" s="3"/>
    </row>
    <row r="9" spans="1:9" ht="31" x14ac:dyDescent="0.35">
      <c r="A9" s="4">
        <f t="shared" si="0"/>
        <v>5</v>
      </c>
      <c r="B9" s="5" t="s">
        <v>91</v>
      </c>
      <c r="C9" s="5">
        <v>4</v>
      </c>
      <c r="D9" s="5"/>
      <c r="E9" s="5"/>
      <c r="F9" s="3"/>
    </row>
    <row r="10" spans="1:9" ht="31" x14ac:dyDescent="0.35">
      <c r="A10" s="4">
        <f t="shared" si="0"/>
        <v>6</v>
      </c>
      <c r="B10" s="5" t="s">
        <v>92</v>
      </c>
      <c r="C10" s="5">
        <v>3</v>
      </c>
      <c r="D10" s="5"/>
      <c r="E10" s="5"/>
      <c r="F10" s="3"/>
    </row>
    <row r="11" spans="1:9" ht="31" x14ac:dyDescent="0.35">
      <c r="A11" s="4">
        <f t="shared" si="0"/>
        <v>7</v>
      </c>
      <c r="B11" s="5" t="s">
        <v>93</v>
      </c>
      <c r="C11" s="5">
        <v>3</v>
      </c>
      <c r="D11" s="5"/>
      <c r="E11" s="5"/>
      <c r="F11" s="3"/>
    </row>
    <row r="12" spans="1:9" ht="31" x14ac:dyDescent="0.35">
      <c r="A12" s="4">
        <f t="shared" si="0"/>
        <v>8</v>
      </c>
      <c r="B12" s="5" t="s">
        <v>94</v>
      </c>
      <c r="C12" s="5">
        <v>1</v>
      </c>
      <c r="D12" s="5"/>
      <c r="E12" s="5"/>
      <c r="F12" s="3"/>
    </row>
    <row r="13" spans="1:9" ht="31" x14ac:dyDescent="0.35">
      <c r="A13" s="4">
        <f t="shared" si="0"/>
        <v>9</v>
      </c>
      <c r="B13" s="5" t="s">
        <v>95</v>
      </c>
      <c r="C13" s="5">
        <v>1</v>
      </c>
      <c r="D13" s="5"/>
      <c r="E13" s="5"/>
      <c r="F13" s="3"/>
    </row>
    <row r="14" spans="1:9" ht="62" x14ac:dyDescent="0.35">
      <c r="A14" s="4">
        <f t="shared" si="0"/>
        <v>10</v>
      </c>
      <c r="B14" s="5" t="s">
        <v>96</v>
      </c>
      <c r="C14" s="5">
        <v>1</v>
      </c>
      <c r="D14" s="5"/>
      <c r="E14" s="5"/>
      <c r="F14" s="3"/>
    </row>
    <row r="15" spans="1:9" ht="46.5" x14ac:dyDescent="0.35">
      <c r="A15" s="4">
        <f t="shared" si="0"/>
        <v>11</v>
      </c>
      <c r="B15" s="5" t="s">
        <v>97</v>
      </c>
      <c r="C15" s="5">
        <v>1</v>
      </c>
      <c r="D15" s="5"/>
      <c r="E15" s="5"/>
      <c r="F15" s="3"/>
    </row>
    <row r="16" spans="1:9" ht="31" x14ac:dyDescent="0.35">
      <c r="A16" s="4">
        <f t="shared" si="0"/>
        <v>12</v>
      </c>
      <c r="B16" s="5" t="s">
        <v>98</v>
      </c>
      <c r="C16" s="5">
        <v>1</v>
      </c>
      <c r="D16" s="5"/>
      <c r="E16" s="5"/>
      <c r="F16" s="3"/>
    </row>
    <row r="17" spans="1:6" ht="31" x14ac:dyDescent="0.35">
      <c r="A17" s="4">
        <f t="shared" si="0"/>
        <v>13</v>
      </c>
      <c r="B17" s="5" t="s">
        <v>99</v>
      </c>
      <c r="C17" s="5">
        <v>1</v>
      </c>
      <c r="D17" s="5"/>
      <c r="E17" s="5"/>
      <c r="F17" s="3"/>
    </row>
    <row r="18" spans="1:6" ht="46.5" x14ac:dyDescent="0.35">
      <c r="A18" s="4">
        <f t="shared" si="0"/>
        <v>14</v>
      </c>
      <c r="B18" s="5" t="s">
        <v>100</v>
      </c>
      <c r="C18" s="5">
        <v>1</v>
      </c>
      <c r="D18" s="5"/>
      <c r="E18" s="5"/>
      <c r="F18" s="3"/>
    </row>
    <row r="19" spans="1:6" ht="31" x14ac:dyDescent="0.35">
      <c r="A19" s="4">
        <f t="shared" si="0"/>
        <v>15</v>
      </c>
      <c r="B19" s="5" t="s">
        <v>101</v>
      </c>
      <c r="C19" s="5">
        <v>19</v>
      </c>
      <c r="D19" s="5"/>
      <c r="E19" s="5"/>
      <c r="F19" s="3"/>
    </row>
    <row r="20" spans="1:6" ht="46.5" x14ac:dyDescent="0.35">
      <c r="A20" s="4">
        <f t="shared" si="0"/>
        <v>16</v>
      </c>
      <c r="B20" s="5" t="s">
        <v>102</v>
      </c>
      <c r="C20" s="5">
        <v>2</v>
      </c>
      <c r="D20" s="5"/>
      <c r="E20" s="5"/>
      <c r="F20" s="3"/>
    </row>
    <row r="21" spans="1:6" ht="31" x14ac:dyDescent="0.35">
      <c r="A21" s="4">
        <f t="shared" si="0"/>
        <v>17</v>
      </c>
      <c r="B21" s="5" t="s">
        <v>103</v>
      </c>
      <c r="C21" s="5">
        <v>3</v>
      </c>
      <c r="D21" s="5"/>
      <c r="E21" s="5"/>
      <c r="F21" s="3"/>
    </row>
    <row r="22" spans="1:6" ht="46.5" x14ac:dyDescent="0.35">
      <c r="A22" s="4">
        <f t="shared" si="0"/>
        <v>18</v>
      </c>
      <c r="B22" s="5" t="s">
        <v>104</v>
      </c>
      <c r="C22" s="5">
        <v>2</v>
      </c>
      <c r="D22" s="5"/>
      <c r="E22" s="5"/>
      <c r="F22" s="3"/>
    </row>
    <row r="23" spans="1:6" ht="46.5" x14ac:dyDescent="0.35">
      <c r="A23" s="4">
        <f t="shared" si="0"/>
        <v>19</v>
      </c>
      <c r="B23" s="5" t="s">
        <v>105</v>
      </c>
      <c r="C23" s="5">
        <v>2</v>
      </c>
      <c r="D23" s="5"/>
      <c r="E23" s="5"/>
      <c r="F23" s="3"/>
    </row>
    <row r="24" spans="1:6" ht="31" x14ac:dyDescent="0.35">
      <c r="A24" s="4">
        <f t="shared" si="0"/>
        <v>20</v>
      </c>
      <c r="B24" s="5" t="s">
        <v>106</v>
      </c>
      <c r="C24" s="5">
        <v>4</v>
      </c>
      <c r="D24" s="5"/>
      <c r="E24" s="5"/>
      <c r="F24" s="3"/>
    </row>
    <row r="25" spans="1:6" ht="15.5" x14ac:dyDescent="0.35">
      <c r="A25" s="4">
        <f t="shared" si="0"/>
        <v>21</v>
      </c>
      <c r="B25" s="5" t="s">
        <v>107</v>
      </c>
      <c r="C25" s="5">
        <v>2</v>
      </c>
      <c r="D25" s="5"/>
      <c r="E25" s="5"/>
      <c r="F25" s="3"/>
    </row>
    <row r="26" spans="1:6" ht="15.5" x14ac:dyDescent="0.35">
      <c r="A26" s="4">
        <f t="shared" si="0"/>
        <v>22</v>
      </c>
      <c r="B26" s="5" t="s">
        <v>108</v>
      </c>
      <c r="C26" s="5">
        <v>2</v>
      </c>
      <c r="D26" s="5"/>
      <c r="E26" s="5"/>
      <c r="F26" s="3"/>
    </row>
    <row r="27" spans="1:6" ht="31" x14ac:dyDescent="0.35">
      <c r="A27" s="4">
        <f t="shared" si="0"/>
        <v>23</v>
      </c>
      <c r="B27" s="5" t="s">
        <v>109</v>
      </c>
      <c r="C27" s="5">
        <v>3</v>
      </c>
      <c r="D27" s="5"/>
      <c r="E27" s="5"/>
      <c r="F27" s="3"/>
    </row>
    <row r="28" spans="1:6" ht="31" x14ac:dyDescent="0.35">
      <c r="A28" s="4">
        <f t="shared" si="0"/>
        <v>24</v>
      </c>
      <c r="B28" s="5" t="s">
        <v>110</v>
      </c>
      <c r="C28" s="5">
        <v>2</v>
      </c>
      <c r="D28" s="5"/>
      <c r="E28" s="5"/>
      <c r="F28" s="3"/>
    </row>
    <row r="29" spans="1:6" ht="15.5" x14ac:dyDescent="0.35">
      <c r="A29" s="4">
        <f t="shared" si="0"/>
        <v>25</v>
      </c>
      <c r="B29" s="5" t="s">
        <v>111</v>
      </c>
      <c r="C29" s="5">
        <v>1</v>
      </c>
      <c r="D29" s="5"/>
      <c r="E29" s="5"/>
      <c r="F29" s="3"/>
    </row>
    <row r="30" spans="1:6" ht="31" x14ac:dyDescent="0.35">
      <c r="A30" s="4">
        <f t="shared" si="0"/>
        <v>26</v>
      </c>
      <c r="B30" s="5" t="s">
        <v>112</v>
      </c>
      <c r="C30" s="5">
        <v>2</v>
      </c>
      <c r="D30" s="5"/>
      <c r="E30" s="5"/>
      <c r="F30" s="3"/>
    </row>
    <row r="31" spans="1:6" ht="31" x14ac:dyDescent="0.35">
      <c r="A31" s="4">
        <f t="shared" si="0"/>
        <v>27</v>
      </c>
      <c r="B31" s="5" t="s">
        <v>113</v>
      </c>
      <c r="C31" s="5">
        <v>2</v>
      </c>
      <c r="D31" s="5"/>
      <c r="E31" s="5"/>
      <c r="F31" s="3"/>
    </row>
    <row r="32" spans="1:6" ht="31" x14ac:dyDescent="0.35">
      <c r="A32" s="4">
        <f t="shared" si="0"/>
        <v>28</v>
      </c>
      <c r="B32" s="5" t="s">
        <v>114</v>
      </c>
      <c r="C32" s="5">
        <v>2</v>
      </c>
      <c r="D32" s="5"/>
      <c r="E32" s="5"/>
      <c r="F32" s="3"/>
    </row>
    <row r="33" spans="1:6" ht="15.5" x14ac:dyDescent="0.35">
      <c r="A33" s="4">
        <f t="shared" si="0"/>
        <v>29</v>
      </c>
      <c r="B33" s="5" t="s">
        <v>115</v>
      </c>
      <c r="C33" s="5">
        <v>4</v>
      </c>
      <c r="D33" s="5"/>
      <c r="E33" s="5"/>
      <c r="F33" s="3"/>
    </row>
    <row r="34" spans="1:6" ht="15.5" x14ac:dyDescent="0.35">
      <c r="A34" s="4">
        <f t="shared" si="0"/>
        <v>30</v>
      </c>
      <c r="B34" s="5" t="s">
        <v>116</v>
      </c>
      <c r="C34" s="5">
        <v>2</v>
      </c>
      <c r="D34" s="5"/>
      <c r="E34" s="5"/>
      <c r="F34" s="3"/>
    </row>
    <row r="35" spans="1:6" ht="31" x14ac:dyDescent="0.35">
      <c r="A35" s="4">
        <f t="shared" si="0"/>
        <v>31</v>
      </c>
      <c r="B35" s="5" t="s">
        <v>117</v>
      </c>
      <c r="C35" s="5">
        <v>3</v>
      </c>
      <c r="D35" s="5"/>
      <c r="E35" s="5"/>
      <c r="F35" s="3"/>
    </row>
    <row r="36" spans="1:6" ht="31" x14ac:dyDescent="0.35">
      <c r="A36" s="4">
        <f t="shared" si="0"/>
        <v>32</v>
      </c>
      <c r="B36" s="5" t="s">
        <v>118</v>
      </c>
      <c r="C36" s="5">
        <v>2</v>
      </c>
      <c r="D36" s="5"/>
      <c r="E36" s="5"/>
      <c r="F36" s="3"/>
    </row>
    <row r="37" spans="1:6" ht="15.5" x14ac:dyDescent="0.35">
      <c r="A37" s="4">
        <f t="shared" si="0"/>
        <v>33</v>
      </c>
      <c r="B37" s="5" t="s">
        <v>119</v>
      </c>
      <c r="C37" s="5">
        <v>1</v>
      </c>
      <c r="D37" s="5"/>
      <c r="E37" s="5"/>
      <c r="F37" s="3"/>
    </row>
    <row r="38" spans="1:6" ht="31" x14ac:dyDescent="0.35">
      <c r="A38" s="4">
        <f t="shared" si="0"/>
        <v>34</v>
      </c>
      <c r="B38" s="5" t="s">
        <v>120</v>
      </c>
      <c r="C38" s="5">
        <v>1</v>
      </c>
      <c r="D38" s="5"/>
      <c r="E38" s="5"/>
      <c r="F38" s="3"/>
    </row>
    <row r="39" spans="1:6" ht="15.5" x14ac:dyDescent="0.35">
      <c r="A39" s="4">
        <f t="shared" si="0"/>
        <v>35</v>
      </c>
      <c r="B39" s="5" t="s">
        <v>121</v>
      </c>
      <c r="C39" s="5">
        <v>2</v>
      </c>
      <c r="D39" s="5"/>
      <c r="E39" s="5"/>
      <c r="F39" s="3"/>
    </row>
    <row r="40" spans="1:6" ht="31" x14ac:dyDescent="0.35">
      <c r="A40" s="4">
        <f t="shared" si="0"/>
        <v>36</v>
      </c>
      <c r="B40" s="5" t="s">
        <v>122</v>
      </c>
      <c r="C40" s="5">
        <v>1</v>
      </c>
      <c r="D40" s="5"/>
      <c r="E40" s="5"/>
      <c r="F40" s="3"/>
    </row>
    <row r="41" spans="1:6" ht="31" x14ac:dyDescent="0.35">
      <c r="A41" s="4">
        <f t="shared" si="0"/>
        <v>37</v>
      </c>
      <c r="B41" s="5" t="s">
        <v>123</v>
      </c>
      <c r="C41" s="5">
        <v>1</v>
      </c>
      <c r="D41" s="5"/>
      <c r="E41" s="5"/>
      <c r="F41" s="3"/>
    </row>
    <row r="42" spans="1:6" ht="31" x14ac:dyDescent="0.35">
      <c r="A42" s="4">
        <f t="shared" si="0"/>
        <v>38</v>
      </c>
      <c r="B42" s="5" t="s">
        <v>124</v>
      </c>
      <c r="C42" s="5">
        <v>3</v>
      </c>
      <c r="D42" s="5"/>
      <c r="E42" s="5"/>
      <c r="F42" s="3"/>
    </row>
    <row r="43" spans="1:6" ht="31" x14ac:dyDescent="0.35">
      <c r="A43" s="4">
        <f t="shared" si="0"/>
        <v>39</v>
      </c>
      <c r="B43" s="5" t="s">
        <v>125</v>
      </c>
      <c r="C43" s="5">
        <v>3</v>
      </c>
      <c r="D43" s="5"/>
      <c r="E43" s="5"/>
      <c r="F43" s="3"/>
    </row>
    <row r="44" spans="1:6" ht="31" x14ac:dyDescent="0.35">
      <c r="A44" s="4">
        <f t="shared" si="0"/>
        <v>40</v>
      </c>
      <c r="B44" s="5" t="s">
        <v>126</v>
      </c>
      <c r="C44" s="5">
        <v>1</v>
      </c>
      <c r="D44" s="5"/>
      <c r="E44" s="5"/>
      <c r="F44" s="3"/>
    </row>
    <row r="45" spans="1:6" ht="31" x14ac:dyDescent="0.35">
      <c r="A45" s="4">
        <f t="shared" si="0"/>
        <v>41</v>
      </c>
      <c r="B45" s="5" t="s">
        <v>127</v>
      </c>
      <c r="C45" s="5">
        <v>4</v>
      </c>
      <c r="D45" s="5"/>
      <c r="E45" s="5"/>
      <c r="F45" s="3"/>
    </row>
    <row r="46" spans="1:6" ht="31" x14ac:dyDescent="0.35">
      <c r="A46" s="4">
        <f t="shared" si="0"/>
        <v>42</v>
      </c>
      <c r="B46" s="5" t="s">
        <v>128</v>
      </c>
      <c r="C46" s="5">
        <v>4</v>
      </c>
      <c r="D46" s="5"/>
      <c r="E46" s="5"/>
      <c r="F46" s="3"/>
    </row>
    <row r="47" spans="1:6" ht="31" x14ac:dyDescent="0.35">
      <c r="A47" s="4">
        <f t="shared" si="0"/>
        <v>43</v>
      </c>
      <c r="B47" s="5" t="s">
        <v>129</v>
      </c>
      <c r="C47" s="5">
        <v>2</v>
      </c>
      <c r="D47" s="5"/>
      <c r="E47" s="5"/>
      <c r="F47" s="3"/>
    </row>
    <row r="48" spans="1:6" ht="15.5" x14ac:dyDescent="0.35">
      <c r="A48" s="4">
        <f t="shared" si="0"/>
        <v>44</v>
      </c>
      <c r="B48" s="5" t="s">
        <v>130</v>
      </c>
      <c r="C48" s="5">
        <v>3</v>
      </c>
      <c r="D48" s="5"/>
      <c r="E48" s="5"/>
      <c r="F48" s="3"/>
    </row>
    <row r="49" spans="1:6" ht="15.5" x14ac:dyDescent="0.35">
      <c r="A49" s="4">
        <f t="shared" si="0"/>
        <v>45</v>
      </c>
      <c r="B49" s="5" t="s">
        <v>131</v>
      </c>
      <c r="C49" s="5">
        <v>9</v>
      </c>
      <c r="D49" s="5"/>
      <c r="E49" s="5"/>
      <c r="F49" s="3"/>
    </row>
    <row r="50" spans="1:6" ht="31" x14ac:dyDescent="0.35">
      <c r="A50" s="4">
        <f t="shared" si="0"/>
        <v>46</v>
      </c>
      <c r="B50" s="5" t="s">
        <v>132</v>
      </c>
      <c r="C50" s="5">
        <v>9</v>
      </c>
      <c r="D50" s="5"/>
      <c r="E50" s="5"/>
      <c r="F50" s="3"/>
    </row>
    <row r="51" spans="1:6" ht="31" x14ac:dyDescent="0.35">
      <c r="A51" s="4">
        <f t="shared" si="0"/>
        <v>47</v>
      </c>
      <c r="B51" s="5" t="s">
        <v>133</v>
      </c>
      <c r="C51" s="5">
        <v>3</v>
      </c>
      <c r="D51" s="5"/>
      <c r="E51" s="5"/>
      <c r="F51" s="3"/>
    </row>
    <row r="52" spans="1:6" ht="31" x14ac:dyDescent="0.35">
      <c r="A52" s="4">
        <f t="shared" si="0"/>
        <v>48</v>
      </c>
      <c r="B52" s="5" t="s">
        <v>134</v>
      </c>
      <c r="C52" s="5">
        <v>3</v>
      </c>
      <c r="D52" s="5"/>
      <c r="E52" s="5"/>
      <c r="F52" s="3"/>
    </row>
    <row r="53" spans="1:6" ht="31" x14ac:dyDescent="0.35">
      <c r="A53" s="4">
        <f t="shared" si="0"/>
        <v>49</v>
      </c>
      <c r="B53" s="5" t="s">
        <v>135</v>
      </c>
      <c r="C53" s="5">
        <v>3</v>
      </c>
      <c r="D53" s="5"/>
      <c r="E53" s="5"/>
      <c r="F53" s="3"/>
    </row>
    <row r="54" spans="1:6" ht="46.5" x14ac:dyDescent="0.35">
      <c r="A54" s="4">
        <f t="shared" si="0"/>
        <v>50</v>
      </c>
      <c r="B54" s="5" t="s">
        <v>136</v>
      </c>
      <c r="C54" s="5">
        <v>3</v>
      </c>
      <c r="D54" s="5"/>
      <c r="E54" s="5"/>
      <c r="F54" s="3"/>
    </row>
    <row r="55" spans="1:6" ht="46.5" x14ac:dyDescent="0.35">
      <c r="A55" s="4">
        <f t="shared" si="0"/>
        <v>51</v>
      </c>
      <c r="B55" s="5" t="s">
        <v>137</v>
      </c>
      <c r="C55" s="5">
        <v>2</v>
      </c>
      <c r="D55" s="5"/>
      <c r="E55" s="5"/>
      <c r="F55" s="3"/>
    </row>
    <row r="56" spans="1:6" ht="31" x14ac:dyDescent="0.35">
      <c r="A56" s="4">
        <f t="shared" si="0"/>
        <v>52</v>
      </c>
      <c r="B56" s="5" t="s">
        <v>138</v>
      </c>
      <c r="C56" s="5">
        <v>3</v>
      </c>
      <c r="D56" s="5"/>
      <c r="E56" s="5"/>
      <c r="F56" s="3"/>
    </row>
    <row r="57" spans="1:6" ht="31" x14ac:dyDescent="0.35">
      <c r="A57" s="4">
        <f t="shared" si="0"/>
        <v>53</v>
      </c>
      <c r="B57" s="5" t="s">
        <v>139</v>
      </c>
      <c r="C57" s="5">
        <v>3</v>
      </c>
      <c r="D57" s="5"/>
      <c r="E57" s="5"/>
      <c r="F57" s="3"/>
    </row>
    <row r="58" spans="1:6" ht="31" x14ac:dyDescent="0.35">
      <c r="A58" s="4">
        <f t="shared" si="0"/>
        <v>54</v>
      </c>
      <c r="B58" s="5" t="s">
        <v>140</v>
      </c>
      <c r="C58" s="5">
        <v>2</v>
      </c>
      <c r="D58" s="5"/>
      <c r="E58" s="5"/>
      <c r="F58" s="3"/>
    </row>
    <row r="59" spans="1:6" ht="15.5" x14ac:dyDescent="0.35">
      <c r="A59" s="4">
        <f t="shared" si="0"/>
        <v>55</v>
      </c>
      <c r="B59" s="5" t="s">
        <v>141</v>
      </c>
      <c r="C59" s="5">
        <v>1</v>
      </c>
      <c r="D59" s="5"/>
      <c r="E59" s="5"/>
      <c r="F59" s="3"/>
    </row>
    <row r="60" spans="1:6" ht="31" x14ac:dyDescent="0.35">
      <c r="A60" s="4">
        <f t="shared" si="0"/>
        <v>56</v>
      </c>
      <c r="B60" s="5" t="s">
        <v>142</v>
      </c>
      <c r="C60" s="5">
        <v>3</v>
      </c>
      <c r="D60" s="5"/>
      <c r="E60" s="5"/>
      <c r="F60" s="3"/>
    </row>
    <row r="61" spans="1:6" ht="31" x14ac:dyDescent="0.35">
      <c r="A61" s="4">
        <f t="shared" si="0"/>
        <v>57</v>
      </c>
      <c r="B61" s="5" t="s">
        <v>143</v>
      </c>
      <c r="C61" s="5">
        <v>1</v>
      </c>
      <c r="D61" s="5"/>
      <c r="E61" s="5"/>
      <c r="F61" s="3"/>
    </row>
    <row r="62" spans="1:6" ht="31" x14ac:dyDescent="0.35">
      <c r="A62" s="4">
        <f t="shared" si="0"/>
        <v>58</v>
      </c>
      <c r="B62" s="5" t="s">
        <v>144</v>
      </c>
      <c r="C62" s="5">
        <v>1</v>
      </c>
      <c r="D62" s="5"/>
      <c r="E62" s="5"/>
      <c r="F62" s="3"/>
    </row>
    <row r="63" spans="1:6" ht="31" x14ac:dyDescent="0.35">
      <c r="A63" s="4">
        <f t="shared" si="0"/>
        <v>59</v>
      </c>
      <c r="B63" s="5" t="s">
        <v>145</v>
      </c>
      <c r="C63" s="5">
        <v>2</v>
      </c>
      <c r="D63" s="5"/>
      <c r="E63" s="5"/>
      <c r="F63" s="3"/>
    </row>
    <row r="64" spans="1:6" ht="46.5" x14ac:dyDescent="0.35">
      <c r="A64" s="4">
        <f t="shared" si="0"/>
        <v>60</v>
      </c>
      <c r="B64" s="5" t="s">
        <v>146</v>
      </c>
      <c r="C64" s="5">
        <v>1</v>
      </c>
      <c r="D64" s="5"/>
      <c r="E64" s="5"/>
      <c r="F64" s="3"/>
    </row>
    <row r="65" spans="1:6" ht="15.5" x14ac:dyDescent="0.35">
      <c r="A65" s="4">
        <f t="shared" si="0"/>
        <v>61</v>
      </c>
      <c r="B65" s="5" t="s">
        <v>147</v>
      </c>
      <c r="C65" s="5">
        <v>1</v>
      </c>
      <c r="D65" s="5"/>
      <c r="E65" s="5"/>
      <c r="F65" s="3"/>
    </row>
    <row r="66" spans="1:6" ht="46.5" x14ac:dyDescent="0.35">
      <c r="A66" s="4">
        <f t="shared" si="0"/>
        <v>62</v>
      </c>
      <c r="B66" s="5" t="s">
        <v>148</v>
      </c>
      <c r="C66" s="5">
        <v>1</v>
      </c>
      <c r="D66" s="5"/>
      <c r="E66" s="5"/>
      <c r="F66" s="3"/>
    </row>
    <row r="67" spans="1:6" ht="62" x14ac:dyDescent="0.35">
      <c r="A67" s="4">
        <f t="shared" si="0"/>
        <v>63</v>
      </c>
      <c r="B67" s="5" t="s">
        <v>149</v>
      </c>
      <c r="C67" s="5">
        <v>1</v>
      </c>
      <c r="D67" s="5"/>
      <c r="E67" s="5"/>
      <c r="F67" s="3"/>
    </row>
    <row r="68" spans="1:6" ht="46.5" x14ac:dyDescent="0.35">
      <c r="A68" s="4">
        <f t="shared" si="0"/>
        <v>64</v>
      </c>
      <c r="B68" s="5" t="s">
        <v>150</v>
      </c>
      <c r="C68" s="5">
        <v>1</v>
      </c>
      <c r="D68" s="5"/>
      <c r="E68" s="5"/>
      <c r="F68" s="3"/>
    </row>
    <row r="69" spans="1:6" ht="31" x14ac:dyDescent="0.35">
      <c r="A69" s="4">
        <f t="shared" si="0"/>
        <v>65</v>
      </c>
      <c r="B69" s="5" t="s">
        <v>151</v>
      </c>
      <c r="C69" s="5">
        <v>3</v>
      </c>
      <c r="D69" s="5"/>
      <c r="E69" s="5"/>
      <c r="F69" s="3"/>
    </row>
    <row r="70" spans="1:6" ht="31" x14ac:dyDescent="0.35">
      <c r="A70" s="4">
        <f t="shared" si="0"/>
        <v>66</v>
      </c>
      <c r="B70" s="5" t="s">
        <v>152</v>
      </c>
      <c r="C70" s="5">
        <v>3</v>
      </c>
      <c r="D70" s="5"/>
      <c r="E70" s="5"/>
      <c r="F70" s="3"/>
    </row>
    <row r="71" spans="1:6" ht="31" x14ac:dyDescent="0.35">
      <c r="A71" s="4">
        <f t="shared" ref="A71:A93" si="1">A70+1</f>
        <v>67</v>
      </c>
      <c r="B71" s="5" t="s">
        <v>153</v>
      </c>
      <c r="C71" s="5">
        <v>1</v>
      </c>
      <c r="D71" s="5"/>
      <c r="E71" s="5"/>
      <c r="F71" s="3"/>
    </row>
    <row r="72" spans="1:6" ht="31" x14ac:dyDescent="0.35">
      <c r="A72" s="4">
        <f t="shared" si="1"/>
        <v>68</v>
      </c>
      <c r="B72" s="5" t="s">
        <v>154</v>
      </c>
      <c r="C72" s="5">
        <v>1</v>
      </c>
      <c r="D72" s="5"/>
      <c r="E72" s="5"/>
      <c r="F72" s="3"/>
    </row>
    <row r="73" spans="1:6" ht="31" x14ac:dyDescent="0.35">
      <c r="A73" s="4">
        <f t="shared" si="1"/>
        <v>69</v>
      </c>
      <c r="B73" s="5" t="s">
        <v>155</v>
      </c>
      <c r="C73" s="5">
        <v>1</v>
      </c>
      <c r="D73" s="5"/>
      <c r="E73" s="5"/>
      <c r="F73" s="3"/>
    </row>
    <row r="74" spans="1:6" ht="31" x14ac:dyDescent="0.35">
      <c r="A74" s="4">
        <f t="shared" si="1"/>
        <v>70</v>
      </c>
      <c r="B74" s="5" t="s">
        <v>156</v>
      </c>
      <c r="C74" s="5">
        <v>2</v>
      </c>
      <c r="D74" s="5"/>
      <c r="E74" s="5"/>
      <c r="F74" s="3"/>
    </row>
    <row r="75" spans="1:6" ht="46.5" x14ac:dyDescent="0.35">
      <c r="A75" s="4">
        <f t="shared" si="1"/>
        <v>71</v>
      </c>
      <c r="B75" s="5" t="s">
        <v>157</v>
      </c>
      <c r="C75" s="5">
        <v>2</v>
      </c>
      <c r="D75" s="5"/>
      <c r="E75" s="5"/>
      <c r="F75" s="3"/>
    </row>
    <row r="76" spans="1:6" ht="31" x14ac:dyDescent="0.35">
      <c r="A76" s="4">
        <f t="shared" si="1"/>
        <v>72</v>
      </c>
      <c r="B76" s="5" t="s">
        <v>158</v>
      </c>
      <c r="C76" s="5">
        <v>4</v>
      </c>
      <c r="D76" s="5"/>
      <c r="E76" s="5"/>
      <c r="F76" s="3"/>
    </row>
    <row r="77" spans="1:6" ht="31" x14ac:dyDescent="0.35">
      <c r="A77" s="4">
        <f t="shared" si="1"/>
        <v>73</v>
      </c>
      <c r="B77" s="5" t="s">
        <v>159</v>
      </c>
      <c r="C77" s="5">
        <v>1</v>
      </c>
      <c r="D77" s="5"/>
      <c r="E77" s="5"/>
      <c r="F77" s="3"/>
    </row>
    <row r="78" spans="1:6" ht="31" x14ac:dyDescent="0.35">
      <c r="A78" s="4">
        <f t="shared" si="1"/>
        <v>74</v>
      </c>
      <c r="B78" s="5" t="s">
        <v>160</v>
      </c>
      <c r="C78" s="5">
        <v>2</v>
      </c>
      <c r="D78" s="5"/>
      <c r="E78" s="5"/>
      <c r="F78" s="3"/>
    </row>
    <row r="79" spans="1:6" ht="31" x14ac:dyDescent="0.35">
      <c r="A79" s="4">
        <f t="shared" si="1"/>
        <v>75</v>
      </c>
      <c r="B79" s="5" t="s">
        <v>161</v>
      </c>
      <c r="C79" s="5">
        <v>20</v>
      </c>
      <c r="D79" s="5"/>
      <c r="E79" s="5"/>
      <c r="F79" s="3"/>
    </row>
    <row r="80" spans="1:6" ht="46.5" x14ac:dyDescent="0.35">
      <c r="A80" s="4">
        <f t="shared" si="1"/>
        <v>76</v>
      </c>
      <c r="B80" s="5" t="s">
        <v>162</v>
      </c>
      <c r="C80" s="5">
        <v>20</v>
      </c>
      <c r="D80" s="5"/>
      <c r="E80" s="5"/>
      <c r="F80" s="3"/>
    </row>
    <row r="81" spans="1:6" ht="31" x14ac:dyDescent="0.35">
      <c r="A81" s="4">
        <f t="shared" si="1"/>
        <v>77</v>
      </c>
      <c r="B81" s="5" t="s">
        <v>163</v>
      </c>
      <c r="C81" s="5">
        <v>20</v>
      </c>
      <c r="D81" s="5"/>
      <c r="E81" s="5"/>
      <c r="F81" s="3"/>
    </row>
    <row r="82" spans="1:6" ht="15.5" x14ac:dyDescent="0.35">
      <c r="A82" s="4">
        <f t="shared" si="1"/>
        <v>78</v>
      </c>
      <c r="B82" s="5" t="s">
        <v>164</v>
      </c>
      <c r="C82" s="5">
        <v>20</v>
      </c>
      <c r="D82" s="5"/>
      <c r="E82" s="5"/>
      <c r="F82" s="3"/>
    </row>
    <row r="83" spans="1:6" ht="31" x14ac:dyDescent="0.35">
      <c r="A83" s="4">
        <f t="shared" si="1"/>
        <v>79</v>
      </c>
      <c r="B83" s="5" t="s">
        <v>165</v>
      </c>
      <c r="C83" s="5">
        <v>25</v>
      </c>
      <c r="D83" s="5"/>
      <c r="E83" s="5"/>
      <c r="F83" s="3"/>
    </row>
    <row r="84" spans="1:6" ht="31" x14ac:dyDescent="0.35">
      <c r="A84" s="4">
        <f t="shared" si="1"/>
        <v>80</v>
      </c>
      <c r="B84" s="5" t="s">
        <v>166</v>
      </c>
      <c r="C84" s="5">
        <v>1</v>
      </c>
      <c r="D84" s="5"/>
      <c r="E84" s="5"/>
      <c r="F84" s="3"/>
    </row>
    <row r="85" spans="1:6" ht="46.5" x14ac:dyDescent="0.35">
      <c r="A85" s="4">
        <f t="shared" si="1"/>
        <v>81</v>
      </c>
      <c r="B85" s="5" t="s">
        <v>167</v>
      </c>
      <c r="C85" s="5">
        <v>1</v>
      </c>
      <c r="D85" s="5"/>
      <c r="E85" s="5"/>
      <c r="F85" s="3"/>
    </row>
    <row r="86" spans="1:6" ht="31" x14ac:dyDescent="0.35">
      <c r="A86" s="4">
        <f t="shared" si="1"/>
        <v>82</v>
      </c>
      <c r="B86" s="5" t="s">
        <v>168</v>
      </c>
      <c r="C86" s="5">
        <v>1</v>
      </c>
      <c r="D86" s="5"/>
      <c r="E86" s="5"/>
      <c r="F86" s="3"/>
    </row>
    <row r="87" spans="1:6" ht="31" x14ac:dyDescent="0.35">
      <c r="A87" s="4">
        <f t="shared" si="1"/>
        <v>83</v>
      </c>
      <c r="B87" s="5" t="s">
        <v>169</v>
      </c>
      <c r="C87" s="5">
        <v>1</v>
      </c>
      <c r="D87" s="5"/>
      <c r="E87" s="5"/>
      <c r="F87" s="3"/>
    </row>
    <row r="88" spans="1:6" ht="46.5" x14ac:dyDescent="0.35">
      <c r="A88" s="4">
        <f t="shared" si="1"/>
        <v>84</v>
      </c>
      <c r="B88" s="5" t="s">
        <v>170</v>
      </c>
      <c r="C88" s="5">
        <v>1</v>
      </c>
      <c r="D88" s="5"/>
      <c r="E88" s="5"/>
      <c r="F88" s="3"/>
    </row>
    <row r="89" spans="1:6" ht="31" x14ac:dyDescent="0.35">
      <c r="A89" s="4">
        <f t="shared" si="1"/>
        <v>85</v>
      </c>
      <c r="B89" s="5" t="s">
        <v>171</v>
      </c>
      <c r="C89" s="5">
        <v>1</v>
      </c>
      <c r="D89" s="5"/>
      <c r="E89" s="5"/>
      <c r="F89" s="3"/>
    </row>
    <row r="90" spans="1:6" ht="31" x14ac:dyDescent="0.35">
      <c r="A90" s="4">
        <f t="shared" si="1"/>
        <v>86</v>
      </c>
      <c r="B90" s="5" t="s">
        <v>172</v>
      </c>
      <c r="C90" s="5">
        <v>1</v>
      </c>
      <c r="D90" s="5"/>
      <c r="E90" s="5"/>
      <c r="F90" s="3"/>
    </row>
    <row r="91" spans="1:6" ht="31" x14ac:dyDescent="0.35">
      <c r="A91" s="4">
        <f t="shared" si="1"/>
        <v>87</v>
      </c>
      <c r="B91" s="5" t="s">
        <v>173</v>
      </c>
      <c r="C91" s="5">
        <v>1</v>
      </c>
      <c r="D91" s="5"/>
      <c r="E91" s="5"/>
      <c r="F91" s="3"/>
    </row>
    <row r="92" spans="1:6" ht="31" x14ac:dyDescent="0.35">
      <c r="A92" s="4">
        <f t="shared" si="1"/>
        <v>88</v>
      </c>
      <c r="B92" s="5" t="s">
        <v>174</v>
      </c>
      <c r="C92" s="5">
        <v>1</v>
      </c>
      <c r="D92" s="5"/>
      <c r="E92" s="5"/>
      <c r="F92" s="3"/>
    </row>
    <row r="93" spans="1:6" ht="31" x14ac:dyDescent="0.35">
      <c r="A93" s="4">
        <f t="shared" si="1"/>
        <v>89</v>
      </c>
      <c r="B93" s="5" t="s">
        <v>175</v>
      </c>
      <c r="C93" s="5">
        <v>1</v>
      </c>
      <c r="D93" s="5"/>
      <c r="E93" s="5"/>
      <c r="F93" s="3"/>
    </row>
    <row r="94" spans="1:6" ht="15.5" x14ac:dyDescent="0.35">
      <c r="A94" s="15" t="s">
        <v>3</v>
      </c>
      <c r="B94" s="15"/>
      <c r="C94" s="15"/>
      <c r="D94" s="15"/>
      <c r="E94" s="6">
        <f>SUM(E5:E93)</f>
        <v>0</v>
      </c>
      <c r="F94" s="3"/>
    </row>
    <row r="95" spans="1:6" ht="15.5" x14ac:dyDescent="0.35">
      <c r="A95" s="12" t="s">
        <v>1</v>
      </c>
      <c r="B95" s="12"/>
      <c r="C95" s="12"/>
      <c r="D95" s="12"/>
      <c r="E95" s="12"/>
      <c r="F95" s="3"/>
    </row>
    <row r="96" spans="1:6" ht="15.5" x14ac:dyDescent="0.35">
      <c r="A96" s="3"/>
      <c r="B96" s="3"/>
      <c r="C96" s="3"/>
      <c r="D96" s="3"/>
      <c r="E96" s="3"/>
      <c r="F96" s="3"/>
    </row>
    <row r="97" spans="1:6" ht="15.5" x14ac:dyDescent="0.35">
      <c r="A97" s="2" t="s">
        <v>6</v>
      </c>
      <c r="B97" s="3"/>
      <c r="C97" s="2"/>
      <c r="D97" s="3"/>
      <c r="E97" s="3"/>
      <c r="F97" s="3"/>
    </row>
    <row r="98" spans="1:6" ht="15.5" x14ac:dyDescent="0.35">
      <c r="A98" s="3"/>
      <c r="B98" s="7"/>
      <c r="C98" s="3"/>
      <c r="D98" s="3"/>
      <c r="E98" s="3"/>
      <c r="F98" s="3"/>
    </row>
    <row r="99" spans="1:6" ht="15.5" x14ac:dyDescent="0.35">
      <c r="A99" s="3"/>
      <c r="B99" s="3"/>
      <c r="C99" s="3"/>
      <c r="D99" s="3"/>
      <c r="E99" s="3"/>
      <c r="F99" s="3"/>
    </row>
    <row r="100" spans="1:6" ht="15.5" x14ac:dyDescent="0.35">
      <c r="A100" s="3"/>
      <c r="B100" s="3"/>
      <c r="C100" s="3"/>
      <c r="D100" s="3"/>
      <c r="E100" s="3"/>
      <c r="F100" s="3"/>
    </row>
    <row r="101" spans="1:6" ht="15.5" x14ac:dyDescent="0.35">
      <c r="A101" s="3"/>
      <c r="B101" s="3"/>
      <c r="C101" s="3"/>
      <c r="D101" s="3"/>
      <c r="E101" s="3"/>
      <c r="F101" s="3"/>
    </row>
    <row r="102" spans="1:6" ht="15.5" x14ac:dyDescent="0.35">
      <c r="A102" s="3"/>
      <c r="B102" s="3"/>
      <c r="C102" s="3"/>
      <c r="D102" s="3"/>
      <c r="E102" s="3"/>
      <c r="F102" s="3"/>
    </row>
    <row r="103" spans="1:6" ht="15.5" x14ac:dyDescent="0.35">
      <c r="A103" s="3"/>
      <c r="B103" s="3"/>
      <c r="C103" s="3"/>
      <c r="D103" s="3"/>
      <c r="E103" s="3"/>
      <c r="F103" s="3"/>
    </row>
    <row r="104" spans="1:6" ht="15.5" x14ac:dyDescent="0.35">
      <c r="A104" s="3"/>
      <c r="B104" s="3"/>
      <c r="C104" s="3"/>
      <c r="D104" s="3"/>
      <c r="E104" s="3"/>
      <c r="F104" s="3"/>
    </row>
    <row r="105" spans="1:6" ht="15.5" x14ac:dyDescent="0.35">
      <c r="A105" s="3"/>
      <c r="B105" s="3"/>
      <c r="C105" s="3"/>
      <c r="D105" s="3"/>
      <c r="E105" s="3"/>
      <c r="F105" s="3"/>
    </row>
    <row r="106" spans="1:6" ht="15.5" x14ac:dyDescent="0.35">
      <c r="A106" s="3"/>
      <c r="B106" s="3"/>
      <c r="C106" s="3"/>
      <c r="D106" s="3"/>
      <c r="E106" s="3"/>
      <c r="F106" s="3"/>
    </row>
  </sheetData>
  <mergeCells count="5">
    <mergeCell ref="A1:E1"/>
    <mergeCell ref="A2:E2"/>
    <mergeCell ref="A3:E3"/>
    <mergeCell ref="A94:D94"/>
    <mergeCell ref="A95:E95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90" zoomScaleNormal="90" workbookViewId="0">
      <selection activeCell="D11" sqref="D11"/>
    </sheetView>
  </sheetViews>
  <sheetFormatPr defaultRowHeight="14.5" x14ac:dyDescent="0.35"/>
  <cols>
    <col min="1" max="1" width="7.54296875" customWidth="1"/>
    <col min="2" max="2" width="42.90625" customWidth="1"/>
    <col min="3" max="3" width="13.6328125" customWidth="1"/>
    <col min="4" max="4" width="24.54296875" customWidth="1"/>
    <col min="5" max="5" width="26.453125" customWidth="1"/>
  </cols>
  <sheetData>
    <row r="1" spans="1:9" ht="71.25" customHeight="1" x14ac:dyDescent="0.3">
      <c r="A1" s="13"/>
      <c r="B1" s="13"/>
      <c r="C1" s="13"/>
      <c r="D1" s="13"/>
      <c r="E1" s="13"/>
    </row>
    <row r="2" spans="1:9" ht="31.25" customHeight="1" x14ac:dyDescent="0.35">
      <c r="A2" s="16" t="s">
        <v>203</v>
      </c>
      <c r="B2" s="17"/>
      <c r="C2" s="17"/>
      <c r="D2" s="17"/>
      <c r="E2" s="18"/>
      <c r="F2" s="3"/>
      <c r="I2" s="1"/>
    </row>
    <row r="3" spans="1:9" ht="15.5" x14ac:dyDescent="0.35">
      <c r="A3" s="14" t="s">
        <v>202</v>
      </c>
      <c r="B3" s="14"/>
      <c r="C3" s="14"/>
      <c r="D3" s="14"/>
      <c r="E3" s="14"/>
      <c r="F3" s="3"/>
    </row>
    <row r="4" spans="1:9" ht="15.5" x14ac:dyDescent="0.35">
      <c r="A4" s="4" t="s">
        <v>7</v>
      </c>
      <c r="B4" s="5" t="s">
        <v>4</v>
      </c>
      <c r="C4" s="5" t="s">
        <v>5</v>
      </c>
      <c r="D4" s="5" t="s">
        <v>2</v>
      </c>
      <c r="E4" s="5" t="s">
        <v>0</v>
      </c>
      <c r="F4" s="3"/>
    </row>
    <row r="5" spans="1:9" ht="46.5" x14ac:dyDescent="0.35">
      <c r="A5" s="4">
        <v>1</v>
      </c>
      <c r="B5" s="5" t="s">
        <v>176</v>
      </c>
      <c r="C5" s="5">
        <v>2</v>
      </c>
      <c r="D5" s="5"/>
      <c r="E5" s="5"/>
      <c r="F5" s="3"/>
    </row>
    <row r="6" spans="1:9" ht="15.5" x14ac:dyDescent="0.35">
      <c r="A6" s="4">
        <f>A5+1</f>
        <v>2</v>
      </c>
      <c r="B6" s="5" t="s">
        <v>177</v>
      </c>
      <c r="C6" s="5">
        <v>2</v>
      </c>
      <c r="D6" s="5"/>
      <c r="E6" s="5"/>
      <c r="F6" s="3"/>
    </row>
    <row r="7" spans="1:9" ht="15.5" x14ac:dyDescent="0.35">
      <c r="A7" s="4">
        <f t="shared" ref="A7:A25" si="0">A6+1</f>
        <v>3</v>
      </c>
      <c r="B7" s="5" t="s">
        <v>178</v>
      </c>
      <c r="C7" s="5">
        <v>3</v>
      </c>
      <c r="D7" s="5"/>
      <c r="E7" s="5"/>
      <c r="F7" s="3"/>
    </row>
    <row r="8" spans="1:9" ht="15.5" x14ac:dyDescent="0.35">
      <c r="A8" s="4">
        <f t="shared" si="0"/>
        <v>4</v>
      </c>
      <c r="B8" s="5" t="s">
        <v>179</v>
      </c>
      <c r="C8" s="5">
        <v>2</v>
      </c>
      <c r="D8" s="5"/>
      <c r="E8" s="5"/>
      <c r="F8" s="3"/>
    </row>
    <row r="9" spans="1:9" ht="31" x14ac:dyDescent="0.35">
      <c r="A9" s="4">
        <f t="shared" si="0"/>
        <v>5</v>
      </c>
      <c r="B9" s="5" t="s">
        <v>180</v>
      </c>
      <c r="C9" s="5">
        <v>2</v>
      </c>
      <c r="D9" s="5"/>
      <c r="E9" s="5"/>
      <c r="F9" s="3"/>
    </row>
    <row r="10" spans="1:9" ht="31" x14ac:dyDescent="0.35">
      <c r="A10" s="4">
        <f t="shared" si="0"/>
        <v>6</v>
      </c>
      <c r="B10" s="5" t="s">
        <v>181</v>
      </c>
      <c r="C10" s="5">
        <v>1</v>
      </c>
      <c r="D10" s="5"/>
      <c r="E10" s="5"/>
      <c r="F10" s="3"/>
    </row>
    <row r="11" spans="1:9" ht="31" x14ac:dyDescent="0.35">
      <c r="A11" s="4">
        <f t="shared" si="0"/>
        <v>7</v>
      </c>
      <c r="B11" s="5" t="s">
        <v>182</v>
      </c>
      <c r="C11" s="5">
        <v>5</v>
      </c>
      <c r="D11" s="5"/>
      <c r="E11" s="5"/>
      <c r="F11" s="3"/>
    </row>
    <row r="12" spans="1:9" ht="46.5" x14ac:dyDescent="0.35">
      <c r="A12" s="4">
        <f t="shared" si="0"/>
        <v>8</v>
      </c>
      <c r="B12" s="5" t="s">
        <v>183</v>
      </c>
      <c r="C12" s="5">
        <v>4</v>
      </c>
      <c r="D12" s="5"/>
      <c r="E12" s="5"/>
      <c r="F12" s="3"/>
    </row>
    <row r="13" spans="1:9" ht="31" x14ac:dyDescent="0.35">
      <c r="A13" s="4">
        <f t="shared" si="0"/>
        <v>9</v>
      </c>
      <c r="B13" s="5" t="s">
        <v>184</v>
      </c>
      <c r="C13" s="5">
        <v>2</v>
      </c>
      <c r="D13" s="5"/>
      <c r="E13" s="5"/>
      <c r="F13" s="3"/>
    </row>
    <row r="14" spans="1:9" ht="31" x14ac:dyDescent="0.35">
      <c r="A14" s="4">
        <f t="shared" si="0"/>
        <v>10</v>
      </c>
      <c r="B14" s="5" t="s">
        <v>185</v>
      </c>
      <c r="C14" s="5">
        <v>2</v>
      </c>
      <c r="D14" s="5"/>
      <c r="E14" s="5"/>
      <c r="F14" s="3"/>
    </row>
    <row r="15" spans="1:9" ht="31" x14ac:dyDescent="0.35">
      <c r="A15" s="4">
        <f t="shared" si="0"/>
        <v>11</v>
      </c>
      <c r="B15" s="5" t="s">
        <v>186</v>
      </c>
      <c r="C15" s="5">
        <v>2</v>
      </c>
      <c r="D15" s="5"/>
      <c r="E15" s="5"/>
      <c r="F15" s="3"/>
    </row>
    <row r="16" spans="1:9" ht="31" x14ac:dyDescent="0.35">
      <c r="A16" s="4">
        <f t="shared" si="0"/>
        <v>12</v>
      </c>
      <c r="B16" s="5" t="s">
        <v>187</v>
      </c>
      <c r="C16" s="5">
        <v>2</v>
      </c>
      <c r="D16" s="5"/>
      <c r="E16" s="5"/>
      <c r="F16" s="3"/>
    </row>
    <row r="17" spans="1:6" ht="31" x14ac:dyDescent="0.35">
      <c r="A17" s="4">
        <f t="shared" si="0"/>
        <v>13</v>
      </c>
      <c r="B17" s="5" t="s">
        <v>188</v>
      </c>
      <c r="C17" s="5">
        <v>2</v>
      </c>
      <c r="D17" s="5"/>
      <c r="E17" s="5"/>
      <c r="F17" s="3"/>
    </row>
    <row r="18" spans="1:6" ht="15.5" x14ac:dyDescent="0.35">
      <c r="A18" s="4">
        <f t="shared" si="0"/>
        <v>14</v>
      </c>
      <c r="B18" s="5" t="s">
        <v>189</v>
      </c>
      <c r="C18" s="5">
        <v>3</v>
      </c>
      <c r="D18" s="5"/>
      <c r="E18" s="5"/>
      <c r="F18" s="3"/>
    </row>
    <row r="19" spans="1:6" ht="31" x14ac:dyDescent="0.35">
      <c r="A19" s="4">
        <f t="shared" si="0"/>
        <v>15</v>
      </c>
      <c r="B19" s="5" t="s">
        <v>190</v>
      </c>
      <c r="C19" s="5">
        <v>1</v>
      </c>
      <c r="D19" s="5"/>
      <c r="E19" s="5"/>
      <c r="F19" s="3"/>
    </row>
    <row r="20" spans="1:6" ht="46.5" x14ac:dyDescent="0.35">
      <c r="A20" s="4">
        <f t="shared" si="0"/>
        <v>16</v>
      </c>
      <c r="B20" s="5" t="s">
        <v>191</v>
      </c>
      <c r="C20" s="5">
        <v>3</v>
      </c>
      <c r="D20" s="5"/>
      <c r="E20" s="5"/>
      <c r="F20" s="3"/>
    </row>
    <row r="21" spans="1:6" ht="46.5" x14ac:dyDescent="0.35">
      <c r="A21" s="4">
        <f t="shared" si="0"/>
        <v>17</v>
      </c>
      <c r="B21" s="5" t="s">
        <v>192</v>
      </c>
      <c r="C21" s="5">
        <v>2</v>
      </c>
      <c r="D21" s="5"/>
      <c r="E21" s="5"/>
      <c r="F21" s="3"/>
    </row>
    <row r="22" spans="1:6" ht="46.5" x14ac:dyDescent="0.35">
      <c r="A22" s="4">
        <f t="shared" si="0"/>
        <v>18</v>
      </c>
      <c r="B22" s="5" t="s">
        <v>193</v>
      </c>
      <c r="C22" s="5">
        <v>2</v>
      </c>
      <c r="D22" s="5"/>
      <c r="E22" s="5"/>
      <c r="F22" s="3"/>
    </row>
    <row r="23" spans="1:6" ht="31" x14ac:dyDescent="0.35">
      <c r="A23" s="4">
        <f t="shared" si="0"/>
        <v>19</v>
      </c>
      <c r="B23" s="5" t="s">
        <v>194</v>
      </c>
      <c r="C23" s="5">
        <v>1</v>
      </c>
      <c r="D23" s="5"/>
      <c r="E23" s="5"/>
      <c r="F23" s="3"/>
    </row>
    <row r="24" spans="1:6" ht="46.5" x14ac:dyDescent="0.35">
      <c r="A24" s="4">
        <f t="shared" si="0"/>
        <v>20</v>
      </c>
      <c r="B24" s="5" t="s">
        <v>195</v>
      </c>
      <c r="C24" s="5">
        <v>1</v>
      </c>
      <c r="D24" s="5"/>
      <c r="E24" s="5"/>
      <c r="F24" s="3"/>
    </row>
    <row r="25" spans="1:6" ht="31" x14ac:dyDescent="0.35">
      <c r="A25" s="4">
        <f t="shared" si="0"/>
        <v>21</v>
      </c>
      <c r="B25" s="5" t="s">
        <v>196</v>
      </c>
      <c r="C25" s="5">
        <v>6</v>
      </c>
      <c r="D25" s="5"/>
      <c r="E25" s="5"/>
      <c r="F25" s="3"/>
    </row>
    <row r="26" spans="1:6" ht="15.65" x14ac:dyDescent="0.3">
      <c r="A26" s="15" t="s">
        <v>3</v>
      </c>
      <c r="B26" s="15"/>
      <c r="C26" s="15"/>
      <c r="D26" s="15"/>
      <c r="E26" s="6">
        <f>SUM(E5:E25)</f>
        <v>0</v>
      </c>
      <c r="F26" s="3"/>
    </row>
    <row r="27" spans="1:6" ht="15.5" x14ac:dyDescent="0.35">
      <c r="A27" s="12" t="s">
        <v>1</v>
      </c>
      <c r="B27" s="12"/>
      <c r="C27" s="12"/>
      <c r="D27" s="12"/>
      <c r="E27" s="12"/>
      <c r="F27" s="3"/>
    </row>
    <row r="28" spans="1:6" ht="15.65" x14ac:dyDescent="0.3">
      <c r="A28" s="3"/>
      <c r="B28" s="3"/>
      <c r="C28" s="3"/>
      <c r="D28" s="3"/>
      <c r="E28" s="3"/>
      <c r="F28" s="3"/>
    </row>
    <row r="29" spans="1:6" ht="15.5" x14ac:dyDescent="0.35">
      <c r="A29" s="2" t="s">
        <v>6</v>
      </c>
      <c r="B29" s="3"/>
      <c r="C29" s="2"/>
      <c r="D29" s="3"/>
      <c r="E29" s="3"/>
      <c r="F29" s="3"/>
    </row>
    <row r="30" spans="1:6" ht="15.65" x14ac:dyDescent="0.3">
      <c r="A30" s="3"/>
      <c r="B30" s="7"/>
      <c r="C30" s="3"/>
      <c r="D30" s="3"/>
      <c r="E30" s="3"/>
      <c r="F30" s="3"/>
    </row>
    <row r="31" spans="1:6" ht="15.65" x14ac:dyDescent="0.3">
      <c r="A31" s="3"/>
      <c r="B31" s="3"/>
      <c r="C31" s="3"/>
      <c r="D31" s="3"/>
      <c r="E31" s="3"/>
      <c r="F31" s="3"/>
    </row>
    <row r="32" spans="1:6" ht="15.65" x14ac:dyDescent="0.3">
      <c r="A32" s="3"/>
      <c r="B32" s="3"/>
      <c r="C32" s="3"/>
      <c r="D32" s="3"/>
      <c r="E32" s="3"/>
      <c r="F32" s="3"/>
    </row>
    <row r="33" spans="1:6" ht="15.65" x14ac:dyDescent="0.3">
      <c r="A33" s="3"/>
      <c r="B33" s="3"/>
      <c r="C33" s="3"/>
      <c r="D33" s="3"/>
      <c r="E33" s="3"/>
      <c r="F33" s="3"/>
    </row>
    <row r="34" spans="1:6" ht="15.65" x14ac:dyDescent="0.3">
      <c r="A34" s="3"/>
      <c r="B34" s="3"/>
      <c r="C34" s="3"/>
      <c r="D34" s="3"/>
      <c r="E34" s="3"/>
      <c r="F34" s="3"/>
    </row>
    <row r="35" spans="1:6" ht="15.65" x14ac:dyDescent="0.3">
      <c r="A35" s="3"/>
      <c r="B35" s="3"/>
      <c r="C35" s="3"/>
      <c r="D35" s="3"/>
      <c r="E35" s="3"/>
      <c r="F35" s="3"/>
    </row>
    <row r="36" spans="1:6" ht="15.65" x14ac:dyDescent="0.3">
      <c r="A36" s="3"/>
      <c r="B36" s="3"/>
      <c r="C36" s="3"/>
      <c r="D36" s="3"/>
      <c r="E36" s="3"/>
      <c r="F36" s="3"/>
    </row>
    <row r="37" spans="1:6" ht="15.65" x14ac:dyDescent="0.3">
      <c r="A37" s="3"/>
      <c r="B37" s="3"/>
      <c r="C37" s="3"/>
      <c r="D37" s="3"/>
      <c r="E37" s="3"/>
      <c r="F37" s="3"/>
    </row>
    <row r="38" spans="1:6" ht="15.65" x14ac:dyDescent="0.3">
      <c r="A38" s="3"/>
      <c r="B38" s="3"/>
      <c r="C38" s="3"/>
      <c r="D38" s="3"/>
      <c r="E38" s="3"/>
      <c r="F38" s="3"/>
    </row>
  </sheetData>
  <mergeCells count="5">
    <mergeCell ref="A1:E1"/>
    <mergeCell ref="A2:E2"/>
    <mergeCell ref="A3:E3"/>
    <mergeCell ref="A26:D26"/>
    <mergeCell ref="A27:E27"/>
  </mergeCells>
  <pageMargins left="0.7" right="0.7" top="0.75" bottom="0.75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Część 1</vt:lpstr>
      <vt:lpstr>Część 2</vt:lpstr>
      <vt:lpstr>Część 3</vt:lpstr>
      <vt:lpstr>Część 4</vt:lpstr>
      <vt:lpstr>Część 5</vt:lpstr>
      <vt:lpstr>Część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Angelika Zdeb</dc:creator>
  <cp:lastModifiedBy>Michalak Katarzyna</cp:lastModifiedBy>
  <cp:lastPrinted>2026-03-18T08:51:29Z</cp:lastPrinted>
  <dcterms:created xsi:type="dcterms:W3CDTF">2017-09-29T09:44:22Z</dcterms:created>
  <dcterms:modified xsi:type="dcterms:W3CDTF">2026-03-26T13:28:16Z</dcterms:modified>
</cp:coreProperties>
</file>